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ANISA 2024\E-MONEV\e monev TW I\"/>
    </mc:Choice>
  </mc:AlternateContent>
  <xr:revisionPtr revIDLastSave="0" documentId="13_ncr:1_{8A35FC0A-905F-42EB-BC73-01C984CBB758}" xr6:coauthVersionLast="47" xr6:coauthVersionMax="47" xr10:uidLastSave="{00000000-0000-0000-0000-000000000000}"/>
  <bookViews>
    <workbookView xWindow="-120" yWindow="-120" windowWidth="29040" windowHeight="15720" xr2:uid="{F5485E54-D0D4-4CAD-99C8-B47B311C460E}"/>
  </bookViews>
  <sheets>
    <sheet name="Sheet1" sheetId="1" r:id="rId1"/>
  </sheets>
  <definedNames>
    <definedName name="_xlnm.Print_Area" localSheetId="0">Sheet1!$A$124:$G$130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6" i="1" l="1"/>
  <c r="E125" i="1" s="1"/>
  <c r="E123" i="1"/>
  <c r="E122" i="1" s="1"/>
  <c r="E120" i="1"/>
  <c r="E118" i="1"/>
  <c r="E116" i="1"/>
  <c r="E115" i="1" s="1"/>
  <c r="E113" i="1"/>
  <c r="E112" i="1" s="1"/>
  <c r="E108" i="1"/>
  <c r="E107" i="1" s="1"/>
  <c r="E103" i="1"/>
  <c r="E91" i="1"/>
  <c r="E66" i="1"/>
  <c r="E39" i="1"/>
  <c r="E36" i="1"/>
  <c r="E32" i="1"/>
  <c r="E23" i="1"/>
  <c r="E21" i="1"/>
  <c r="E18" i="1"/>
  <c r="E12" i="1"/>
  <c r="E6" i="1"/>
  <c r="G125" i="1"/>
  <c r="G123" i="1"/>
  <c r="G122" i="1" s="1"/>
  <c r="G120" i="1"/>
  <c r="G118" i="1"/>
  <c r="G116" i="1"/>
  <c r="G115" i="1" s="1"/>
  <c r="G113" i="1"/>
  <c r="G112" i="1" s="1"/>
  <c r="G108" i="1"/>
  <c r="G107" i="1" s="1"/>
  <c r="G103" i="1"/>
  <c r="G91" i="1"/>
  <c r="G66" i="1"/>
  <c r="G39" i="1"/>
  <c r="G36" i="1"/>
  <c r="G32" i="1"/>
  <c r="G23" i="1"/>
  <c r="G21" i="1"/>
  <c r="G18" i="1"/>
  <c r="G12" i="1"/>
  <c r="G6" i="1"/>
  <c r="G5" i="1" l="1"/>
  <c r="E128" i="1"/>
  <c r="G128" i="1"/>
  <c r="E38" i="1"/>
  <c r="G38" i="1"/>
  <c r="E5" i="1"/>
</calcChain>
</file>

<file path=xl/sharedStrings.xml><?xml version="1.0" encoding="utf-8"?>
<sst xmlns="http://schemas.openxmlformats.org/spreadsheetml/2006/main" count="355" uniqueCount="293">
  <si>
    <t>No</t>
  </si>
  <si>
    <t>Program/Kegiatan</t>
  </si>
  <si>
    <t>Indikator Kinerja Program (outcome)/ Kegiatan (output)</t>
  </si>
  <si>
    <t>PROGRAM PENUNJANG URUSAN PEMERINTAHAN DAERAH KABUPATEN/KOTA</t>
  </si>
  <si>
    <t>Persentase penunjang urusan pemerintah daerah kabupaten/kota</t>
  </si>
  <si>
    <t>Perencanaan, Penganggaran, dan Evaluasi Kinerja Perangkat Daerah</t>
  </si>
  <si>
    <t>Terlaksananya Perencanaan, penganggaran dan evaluasi kinerja perangkat daerah</t>
  </si>
  <si>
    <t>Penyusunan Dokumen Perencanaan Perangkat Daerah</t>
  </si>
  <si>
    <t>Jumlah Dokumen Perencanaan Perangkat Daerah</t>
  </si>
  <si>
    <t>Koordinasi dan Penyusunan Dokumen RKA-SKPD
Kinerja SKPD</t>
  </si>
  <si>
    <t>Jumlah Dokumen RKA-SKPD dan Laporan Hasil Koordinasi Penyusunan Dokumen RKA-SKPD</t>
  </si>
  <si>
    <t>Koordinasi dan Penyusunan Dokumen Perubahan RKASKPD</t>
  </si>
  <si>
    <t>Jumlah Dokumen Perubahan RKASKPD dan Laporan Hasil Koordinasi Penyusunan Dokumen Perubahan RKA</t>
  </si>
  <si>
    <t>Koordinasi dan Penyusunan Laporan Capaian Kinerja dan Ikhtisar Realisasi Kinerja SKPD</t>
  </si>
  <si>
    <t>Jumlah Laporan Capaian Kinerja dan Ikhtisar Realisasi Kinerja SKPD dan Laporan Hasil Koordinasi Penyusunan Laporan Capaian Kinerja dan Ikhtisar Realisasi Kinerja SKPD</t>
  </si>
  <si>
    <t>Evaluasi Kinerja Perangkat Daerah</t>
  </si>
  <si>
    <t>Jumlah Laporan Evaluasi Kinerja Perangkat Daerah</t>
  </si>
  <si>
    <t>Administrasi Keuangan Perangkat Daerah</t>
  </si>
  <si>
    <t>Laporan Capaian Kinerja dan Ikhtisar Realisasi Kinerja SKPD</t>
  </si>
  <si>
    <t>Penyediaan Gaji dan Tunjangan ASN</t>
  </si>
  <si>
    <t>Tersedianya Gaji dan Tunjangan ASN</t>
  </si>
  <si>
    <t>Pelaksanaan Penatausahaan dan Pengujian/Verifikasi Keuangan SKPD</t>
  </si>
  <si>
    <t>Jumlah Dokumen Penatausahaan dan Pengujian/Verifikasi Keuangan SKPD</t>
  </si>
  <si>
    <t>Koordinasi dan Pelaksanaan Akuntansi SKPD</t>
  </si>
  <si>
    <t>Jumlah Dokumen Koordinasi dan Pelaksanaan Akuntansi SKPD</t>
  </si>
  <si>
    <t>Pengelolaan dan Penyiapan Bahan Tanggapan Pemeriksaan</t>
  </si>
  <si>
    <t xml:space="preserve">Jumlah Dokumen Bahan Tanggapan Pemeriksaan dan Tindak Lanjut Pemeriksaan </t>
  </si>
  <si>
    <t>Koordinasi dan Penyusunan Laporan Keuangan Bulanan/ Triwulanan/ Semesteran SKPD</t>
  </si>
  <si>
    <t>Jumlah Laporan Keuangan Bulanan/ Triwulanan/ Semesteran SKPD</t>
  </si>
  <si>
    <t>Administrasi Barang Milik Daerah pada Perangkat Daerah</t>
  </si>
  <si>
    <t>Laporan Keuangan Bulanan/Triwulanan/Semesteran SKPD</t>
  </si>
  <si>
    <t>Rekonsiliasi dan Penyusunan Laporan Barang Milik Daerah pada SKPD</t>
  </si>
  <si>
    <t>Jumlah Laporan Rekonsiliasi dan Penyusunan Laporan Barang Milik Daerah pada SKPD</t>
  </si>
  <si>
    <t xml:space="preserve"> Penatausahaan Barang Milik Daerah pada SKPD</t>
  </si>
  <si>
    <t>Jumlah Laporan Penatausahaan Barang Milik Daerah pada SKPD</t>
  </si>
  <si>
    <t>Administrasi Kepegawaian Perangkat Daerah</t>
  </si>
  <si>
    <t>Terlaksananya Administrasi Kepegawaian Perangkat Daerah</t>
  </si>
  <si>
    <t>Pendidikan dan Pelatihan Pegawai Berdasarkan Tugas dan Fungsi</t>
  </si>
  <si>
    <t xml:space="preserve">Jumlah Pegawai Berdasarkan Tugas dan Fungsi yang Mengikuti Pendidikan dan Pelatihan </t>
  </si>
  <si>
    <t>Administrasi Umum Perangkat Daerah</t>
  </si>
  <si>
    <t>Terlaksananya Administrasi Umum Perangkat Daerah</t>
  </si>
  <si>
    <t>Penyediaan Komponen Instalasi Listrik/Penerangan Bangunan Kantor</t>
  </si>
  <si>
    <t>Jumlah Paket Komponen Instalasi Listrik/Penerangan Bangunan Kantor yang
Disediakan</t>
  </si>
  <si>
    <t>Penyediaan Peralatan dan Perlengkapan Kantor</t>
  </si>
  <si>
    <t xml:space="preserve">Jumlah Paket Peralatan dan Perlengkapan Kantor yang Disediakan </t>
  </si>
  <si>
    <t>Penyediaan Bahan Logistik Kantor</t>
  </si>
  <si>
    <t xml:space="preserve">Jumlah Paket Bahan Logistik Kantor yang Disediakan </t>
  </si>
  <si>
    <t>Penyediaan Barang Cetakan dan Penggandaan</t>
  </si>
  <si>
    <t>Jumlah Paket Barang Cetakan dan Penggandaan yang Disediakan</t>
  </si>
  <si>
    <t>Penyediaan Bahan Bacaan dan Peraturan Perundang-undangan</t>
  </si>
  <si>
    <t xml:space="preserve">Jumlah Dokumen Bahan Bacaan dan Peraturan Perundang-Undangan yang Disediakan </t>
  </si>
  <si>
    <t>Penyelenggaraan Rapat Koordinasi dan Konsultasi SKPD</t>
  </si>
  <si>
    <t>Jumlah Laporan Penyelenggaraan Rapat Koordinasi dan Konsultasi SKPD</t>
  </si>
  <si>
    <t>Penatausahaan Arsip Dinamis pada SKPD</t>
  </si>
  <si>
    <t>Jumlah Dokumen Penatausahaan Arsip Dinamis pada SKPD</t>
  </si>
  <si>
    <t>Dukungan Pelaksanaan Sistem Pemerintahan Berbasis Elektronik pada SKPD</t>
  </si>
  <si>
    <t xml:space="preserve">Jumlah Dokumen Dukungan Pelaksanaan Sistem Pemerintahan Berbasis Elektronik pada SKPD </t>
  </si>
  <si>
    <t>Penyediaan Jasa Penunjang Urusan Pemerintahan Daerah</t>
  </si>
  <si>
    <t>Terpenuhinya Jasa Penunjang Urusan Pemerintah Daerah</t>
  </si>
  <si>
    <t>Penyediaan Jasa Komunikasi, Sumber Daya Air dan Listrik</t>
  </si>
  <si>
    <t>Jumlah Laporan Penyediaan Jasa Komunikasi, Sumber Daya Air dan Listrik yang Disediakan</t>
  </si>
  <si>
    <t>Penyediaan Jasa Peralatan dan Perlengkapan Kantor</t>
  </si>
  <si>
    <t xml:space="preserve">umlah Laporan Penyediaan Jasa Peralatan dan Perlengkapan Kantor yang Disediakan </t>
  </si>
  <si>
    <t>Penyediaan Jasa Pelayanan Umum Kantor</t>
  </si>
  <si>
    <t>Jumlah Laporan Penyediaan Jasa Peralatan dan Perlengkapan Kantor yang Disediakan</t>
  </si>
  <si>
    <t>Pemeliharaan Barang Milik Daerah Penunjang Urusan Pemerintahan Daerah</t>
  </si>
  <si>
    <t>Terpeliharanya Barang Milih Daerah Penunjang Urusan Pemerintah Daerah</t>
  </si>
  <si>
    <t>Penyediaan Jasa Pemeliharaan, Biaya Pemeliharaan, dan Pajak
Kendaraan Perorangan Dinas atau Kendaraan Dinas Jabatan
Dinas atau Kendaraan Dinas Jabatan
Perorangan Dinas atau Kendaraan Dinas Jabatan</t>
  </si>
  <si>
    <t xml:space="preserve">Jumlah Kendaraan Perorangan Dinas atau Kendaraan Dinas Jabatan yang Dipelihara dan
dibayarkan Pajaknya
</t>
  </si>
  <si>
    <t>PROGRAM PENGELOLAAN PENDIDIKAN</t>
  </si>
  <si>
    <t>Persentase Pengelolaan Pendidikan</t>
  </si>
  <si>
    <t>Pengelolaan Pendidikan Sekolah Dasar</t>
  </si>
  <si>
    <t>Terlaksananya Pengelolaan Sekolah Dasar</t>
  </si>
  <si>
    <t>Pembangunan Unit Sekolah Baru (USB)</t>
  </si>
  <si>
    <t>Jumlah Sekolah Baru yang Telah Dibangun</t>
  </si>
  <si>
    <t>Pembangunan Ruang Guru/Kepala Sekolah/TU</t>
  </si>
  <si>
    <t xml:space="preserve">Jumlah Ruang Guru/Kepala Sekolah/TU yang Telah Dibangun </t>
  </si>
  <si>
    <t>Pembangunan Ruang Unit Kesehatan Sekolah</t>
  </si>
  <si>
    <t xml:space="preserve">Jumlah Ruang Unit Kesehatan Sekolah yang Telah Dibangun </t>
  </si>
  <si>
    <t xml:space="preserve">Pembangunan Sarana, Prasarana dan Utilitas Sekolah
</t>
  </si>
  <si>
    <t>Jumlah Sarana, Prasarana dan Utilitas Sekolah yang Telah Dibangun</t>
  </si>
  <si>
    <t xml:space="preserve">Pembangunan Rumah
Dinas Kepala
Sekolah/Guru/Penjaga
Sekolah
</t>
  </si>
  <si>
    <t>Jumlah Rumah Dinas Kepala Sekolah, Guru, Penjaga Sekolah yang Telah
Dibangun</t>
  </si>
  <si>
    <t>Rehabilitasi Sedang/Berat Ruang Guru/Kepala Sekolah/TU</t>
  </si>
  <si>
    <t>Jumlah Ruang Guru/Kepala Sekolah/TU yang Telah Direhabilitasi Sedang/Berat</t>
  </si>
  <si>
    <t>Rehabilitasi Sedang/Berat Ruang Unit Kesehatan Sekolah</t>
  </si>
  <si>
    <t xml:space="preserve">Jumlah Ruang Unit Kesehatan Sekolah yang Telah Direhabilitasi Sedang/Berat </t>
  </si>
  <si>
    <t xml:space="preserve">Pengadaan Mebel Sekolah </t>
  </si>
  <si>
    <t>Jumlah Mebel sekolah yang Tersedia</t>
  </si>
  <si>
    <t>Penyediaan Biaya Personil
Peserta Didik Sekolah
Dasar</t>
  </si>
  <si>
    <t>Jumlah Peserta Didik Sekolah Menengah Atas yang Menerima Biaya
Personil Peserta Didik</t>
  </si>
  <si>
    <t>Pembinaan Minat, Bakat dan Kreativitas Siswa</t>
  </si>
  <si>
    <t xml:space="preserve">Jumlah Siswa yang Mengikuti Ajang Kompetisi/Lomba Akademik dan Non Akademik </t>
  </si>
  <si>
    <t>Penyediaan Pendidik dan Tenaga Kependidikan bagi Satuan Pendidikan Sekolah Dasar</t>
  </si>
  <si>
    <t>Jumlah Pendidik dan Tenaga Kependidikan yang Tersedia pada Satuan Pendidikan Sekolah Dasar</t>
  </si>
  <si>
    <t>Pengembangan Karir Pendidik dan Tenaga Kependidikan pada Satuan Pendidikan Sekolah Dasar</t>
  </si>
  <si>
    <t>Jumlah Pendidik dan Tenaga Kependidikan yang Mendapatkan Fasilitasi Kenaikan Pangkat/Golongan, Pemberian Promosi, Peningkatan Kompetensi dan Kualifikasi</t>
  </si>
  <si>
    <t>Pembinaan Kelembagaan dan Manajemen Sekolah</t>
  </si>
  <si>
    <t>Jumlah Sekolah Menengah Dasar yang Dilaksanakan Pembinaan Kelembagaan dan manajemen</t>
  </si>
  <si>
    <t>Pembangunan Laboratorium Sekolah Dasar</t>
  </si>
  <si>
    <t>Jumlah Ruang Laboratorium Sekolah Dasar yang Telah Dibangun</t>
  </si>
  <si>
    <t>Pembinaan Penggunaan Teknologi, Informasi dan Komunikasi TIK untuk Pendidikan</t>
  </si>
  <si>
    <t>Jumlah Orang yang Mendapatkan Pembinaan Penggunaan Teknologi, Informasi dan Komunikasi TIK untuk Pendidikan</t>
  </si>
  <si>
    <t>Pengembangan konten digital untuk pendidikan</t>
  </si>
  <si>
    <t>Jumlah konten digital untuk pendidikan yang telah dikembangkan</t>
  </si>
  <si>
    <t xml:space="preserve"> Pelatihan Penggunaan Aplikasi Bidang Pendidika</t>
  </si>
  <si>
    <t>Jumlah peserta pelatihan penggunaan aplikasi di bidang pendidikan yang dilaksanakan</t>
  </si>
  <si>
    <t>Koordinasi, Perencanaan, Supervisi dan Evaluasi Layanan di Bidang Pendidikan</t>
  </si>
  <si>
    <t xml:space="preserve">Jumlah Dokumen Hasil Koordinasi, Perencanaan, Supervisi dan Evaluasi Layanan di Bidang Pendidikan </t>
  </si>
  <si>
    <t>Sosialisasi dan Advokasi Kebijakan Bidang Pendidikan</t>
  </si>
  <si>
    <t xml:space="preserve">Jumlah kegiatan sosialisasi dan advokasi kebijakan di bidang Pendidikan yang dilaksanakan </t>
  </si>
  <si>
    <t>Fasilitasi Komunitas Belajar Pendidik dan Tenaga Kependidikan</t>
  </si>
  <si>
    <t xml:space="preserve">Jumlah Komunitas Belajar Pendidik dan Tenaga Pendidik yang terfasilitasi </t>
  </si>
  <si>
    <t>Pemberian layanan pendampingan bagi satuan pendidikan untuk pencegahan perundungan, kekerasan, dan intoleransi</t>
  </si>
  <si>
    <t>Jumlah kegiatan pendampingan bagi satuan pendidikan untuk pencegahan perundungan, kekerasan, dan intoleransi</t>
  </si>
  <si>
    <t>Pembangunan Ruang Kelas Baru</t>
  </si>
  <si>
    <t xml:space="preserve">Jumlah Ruang Kelas Baru yang Bertambah </t>
  </si>
  <si>
    <t>Rehabilitasi Sedang/Berat Sarana, Prasarana dan Utilitas Sekolah</t>
  </si>
  <si>
    <t>Jumlah Sarana, Prasarana dan Utilitas Sekolah yang Telah Direhabilitasi Sedang/Berat</t>
  </si>
  <si>
    <t>Bimbingan Teknis, Pelatihan, dan/atau Magang/PKL untuk Peningkatan Kapasitas Bidang Pendidikan</t>
  </si>
  <si>
    <t>Jumlah Peserta Bimbingan Teknis, Pelatihan, dan/atau Magang/PKL untuk Peningkatan Kapasitas Bidang Pendidikan yang Dilaksanakan</t>
  </si>
  <si>
    <t>Penyelenggaraan Proses Belajar Bagi Peserta Didik</t>
  </si>
  <si>
    <t xml:space="preserve">Jumlah Satuan Pendidikan yang Menyelenggarakan Proses Belajar </t>
  </si>
  <si>
    <t>Rehabilitasi Sedang/Berat Ruang Kelas Sekolah</t>
  </si>
  <si>
    <t>Jumlah Ruang Kelas Sekolah yang Telah Direhabilitasi Sedang/Berat</t>
  </si>
  <si>
    <t>Pengelolaan Pendidikan Sekolah Menengah Pertama</t>
  </si>
  <si>
    <t>Terlaksananya Pengelolaan Pendidikan Sekolah Menengah Pertama</t>
  </si>
  <si>
    <t>Jumlah Ruang Guru/Kepala Sekolah/TU yang Telah Dibangun</t>
  </si>
  <si>
    <t>Pembangunan Laboratorium</t>
  </si>
  <si>
    <t xml:space="preserve">Jumlah Ruang Laboratorium yang Telah Dibangun </t>
  </si>
  <si>
    <t>Pembangunan Ruang Serba Guna/Aula</t>
  </si>
  <si>
    <t>Jumlah Ruang Serba Guna/Aula yang Telah Dibangun</t>
  </si>
  <si>
    <t>Pembangunan Rumah Dinas Kepala Sekolah/Guru/Penjaga Sekolah</t>
  </si>
  <si>
    <t xml:space="preserve">Jumlah Rumah Dinas Kepala Sekolah, Guru, Penjaga Sekolah yang Telah Dibangun </t>
  </si>
  <si>
    <t>Pembangunan Sarana, Prasarana dan Utilitas Sekolah</t>
  </si>
  <si>
    <t xml:space="preserve">Jumlah Ruang kelas sekolah yang Telah Direhabilitasi Sedang/Berat </t>
  </si>
  <si>
    <t>Rehabilitasi Sedang/Berat Perpustakaan Sekolah</t>
  </si>
  <si>
    <t xml:space="preserve">Jumlah Perpustakaan Sekolah yang Telah Direhabilitasi Sedang/Berat </t>
  </si>
  <si>
    <t xml:space="preserve">Jumlah Sarana, Prasarana dan Utilitas Sekolah yang Telah Direhabilitasi Sedang/Berat </t>
  </si>
  <si>
    <t>Pengadaan Mebel Sekolah</t>
  </si>
  <si>
    <t>Jumlah Mebel Sekolah yang Tersedia</t>
  </si>
  <si>
    <t>Penyediaan Pendidik dan Tenaga Kependidikan bagi Satuan Pendidikan Sekolah Menengah Pertama</t>
  </si>
  <si>
    <t>Jumlah Pendidik dan Tenaga Kependidikan yang Tersedia pada Satuan Pendidikan Sekolah Menengah Pertama</t>
  </si>
  <si>
    <t>Pengembangan Karir Pendidik dan Tenaga Kependidikan pada Satuan Pendidikan Sekolah Menengah Pertama</t>
  </si>
  <si>
    <t>Jumlah Sekolah Menengah Pertama yang Dilaksanakan Pembinaan</t>
  </si>
  <si>
    <t>Pengelolaan Dana BOS Sekolah Menengah Pertama</t>
  </si>
  <si>
    <t>Jumlah Sekolah Menengah pertama yang Mengelola Dana BOS</t>
  </si>
  <si>
    <t xml:space="preserve">Jumlah konten digital untuk pendidikan yang telah dikembangkan </t>
  </si>
  <si>
    <t>Pelatihan Penggunaan Aplikasi Bidang Pendidikan</t>
  </si>
  <si>
    <t>Jumlah Komunitas Belajar Pendidik dan Tenaga Pendidik yang terfasilitasi</t>
  </si>
  <si>
    <t>Pemberian layanan pendampingan bagi satuan pendidikan untuk pencegahan perundungan,kekerasan, dan intoleransi</t>
  </si>
  <si>
    <t>Jumlah Ruang Guru/Kepala Sekolah/TU yang Telah Direhabilitasi Sedang/Bera</t>
  </si>
  <si>
    <t>Pengelolaan Pendidikan Anak Usia Dini (PAUD)</t>
  </si>
  <si>
    <t>Terlaksanaya Pengelolaan Pendidikan Anak Usia Dini</t>
  </si>
  <si>
    <t>Pembangunan Sarana,
Prasarana dan Utilitas
PAUD
Utilitas PAUD</t>
  </si>
  <si>
    <t>Jumlah Sarana, Prasarana dan Utilitas PAUD yang Telah Dibangun</t>
  </si>
  <si>
    <t>Pengadaan Mebel PAUD</t>
  </si>
  <si>
    <t xml:space="preserve">Jumlah Mebel PAUD yang Tersedia </t>
  </si>
  <si>
    <t>Pengadaan Perlengkapan PAUD</t>
  </si>
  <si>
    <t xml:space="preserve">Jumlah perlengkapan PAUD yang Tersedia </t>
  </si>
  <si>
    <t>Pengadaan Alat Praktik dan Peraga Siswa PAUD</t>
  </si>
  <si>
    <t xml:space="preserve">Jumlah Alat Praktik dan Peraga PAUD yang Tersedia </t>
  </si>
  <si>
    <t>Penyediaan Pendidik dan Tenaga Kependidikan bagi Satuan PAUD</t>
  </si>
  <si>
    <t xml:space="preserve">Jumlah Pendidik dan Tenaga Kependidikan yang Tersedia pada PAUD </t>
  </si>
  <si>
    <t>Pengembangan Karir Pendidik dan Tenaga Kependidikan pada Satuan Pendidikan PAUD</t>
  </si>
  <si>
    <t>Pembinaan Kelembagaan dan Manajemen PAUD</t>
  </si>
  <si>
    <t>Jumlah PAUD yang Dilaksanakan Pembinaan Kelembagaan dan Manajemen</t>
  </si>
  <si>
    <t>Jumlah Dokumen Hasil Koordinasi, Perencanaan, Supervisi dan Evaluasi Layanan di Bidang Pendidikan</t>
  </si>
  <si>
    <t>Pembangunan Unit Sekolah Baru USB</t>
  </si>
  <si>
    <t xml:space="preserve">Jumlah Sekolah Baru yang Telah Dibangun </t>
  </si>
  <si>
    <t>Pengelolaan Pendidikan Nonformal/Kesetaraan</t>
  </si>
  <si>
    <t>Terlaksananya Pengelolaan Pendidikan Nonformal/Kesetaraan</t>
  </si>
  <si>
    <t>Penyediaan Pendidik dan Tenaga Kependidikan bagi Satuan Pendidikan</t>
  </si>
  <si>
    <t>Jumlah Pendidik dan Tenaga Kependidikan yang Tersedia bagi Satuan Pendidikan Nonformal/Kesetaraan</t>
  </si>
  <si>
    <t xml:space="preserve"> Pembinaan Kelembagaan dan Manajemen Sekolah Nonformal/Kesetaraan</t>
  </si>
  <si>
    <t>Jumlah Sekolah Nonformal/Kesetaraan yang Dilaksanakan Pembinaan Kelembagaan dan manajemen</t>
  </si>
  <si>
    <t>PROGRAM PENGEMBANGAN KURIKULUM</t>
  </si>
  <si>
    <t>Persentase pengembangan Kurikulum</t>
  </si>
  <si>
    <t>PENETAPAN KURIKULUM MUATAN LOKAL PENDIDIKAN DASAR</t>
  </si>
  <si>
    <t>Jumlah  Penetapan Kurikulum Muatan Lokal Pendidikan Dasar</t>
  </si>
  <si>
    <t>Penyusunan Silabus Muatan Lokal Pendidikan Dasar</t>
  </si>
  <si>
    <t>Jumlah Silabus Muatan Lokal Pendidikan Dasar yang Tersusun</t>
  </si>
  <si>
    <t>Penyediaan Buku Teks Pelajaran Muatan Lokal Pendidikan Dasar</t>
  </si>
  <si>
    <t xml:space="preserve">Jumlah Buku Teks Pelajaran Muatan Lokal Pendidikan Dasar yang Tersedia </t>
  </si>
  <si>
    <t>Pelatihan Penyusunan Kurikulum Muatan Lokal Pendidikan Dasar</t>
  </si>
  <si>
    <t xml:space="preserve">Jumlah Penyusun Kurikulum Muatan Lokal Pendidikan Dasar yang Meningkat Kompetensinya </t>
  </si>
  <si>
    <t>PROGRAM PENDIDIK DAN TENAGA KEPENDIDIKAN</t>
  </si>
  <si>
    <t>Persentase Penyediaan PENDIDIK DAN TENAGA KEPENDIDIKAN</t>
  </si>
  <si>
    <t>Pemerataan Kuantitas dan Kualitas Pendidik dan Tenaga Kependidikan Bagi Satuan Pendidikan Dasar, PAUD, dan Pendidikan Non Formal / Kesetaraan</t>
  </si>
  <si>
    <t>Terlaksananya Kegiatan Pemerataan Kuantitas dan Kualitas Pendidik dan Tenaga Kependidikan Bagi Satuan Pendidikan Dasar, PAUD, dan Pendidikan Non Formal / Kesetaraan</t>
  </si>
  <si>
    <t>Perhitungan dan Pemetaan Pendidik dan Tenaga Kependidikan Satuan Pendidikan Dasar, PAUD, dan Pendidikan Nonformal/Kesetaraan</t>
  </si>
  <si>
    <t>Jumlah Dokumen Hasil Perhitungan dan Pemetaan Pendidik dan Tenaga Kependidikan Satuan</t>
  </si>
  <si>
    <t>PROGRAM PENGEMBANGAN KEBUDAYAAN</t>
  </si>
  <si>
    <t>Persentase pengembangan dan pelestarian kebudayaan</t>
  </si>
  <si>
    <t>Pengelolaan Kebudayaan Yang Masyarakat Pelakunya Dalam Daerah Kabupaten/Kota</t>
  </si>
  <si>
    <t>Jumlah  Pengelolaan Kebudayaan Yang Masyarakat Pelakunya Dalam Daerah Kabupaten/Kota</t>
  </si>
  <si>
    <t>Pelindungan, Pengembangan, Pemanfaatan Objek Pemajuan Kebudayaan</t>
  </si>
  <si>
    <t>Jumlah Objek Pemajuan Kebudayaan yang Dilakukan Pelindungan, Pengembangan, Pemanfaatan</t>
  </si>
  <si>
    <t>Pelestarian Kesenian Tradisional Yang Masyarakat Pelakunya Dalam Daerah KabupatenKota</t>
  </si>
  <si>
    <t>Terlaksananya Pelestarian Kesenian Tradisional Yang Masyarakat Pelakunya Dalam Daerah KabupatenKota</t>
  </si>
  <si>
    <t>Pelindungan, Pengembangan, Pemanfaatan Objek Pemajuan Tradisi Budaya</t>
  </si>
  <si>
    <t>Jumlah Objek Pemajuan Tradisi Budaya yang Dilakukan Pelindungan, Pengembangan dan Pemanfaatan</t>
  </si>
  <si>
    <t>Pembinaan Lembaga Adat Yang Penganutnya Dalam Daerah Kabupaten/ Kota</t>
  </si>
  <si>
    <t>Terlaksananya Kegiatan Pembinaan Lembaga Adat</t>
  </si>
  <si>
    <t>Pembinaan Sumber Daya Manusia, Lembaga, dan Pranata Adat</t>
  </si>
  <si>
    <t xml:space="preserve">Jumlah Sumber Daya Manusia, Lembaga, dan Pranata Adat yang Dibina </t>
  </si>
  <si>
    <t>PROGRAM PENGEMBANGAN KESENIAN TRADISIONAL</t>
  </si>
  <si>
    <t>Persentase  Kesenian Tradisional</t>
  </si>
  <si>
    <t>Pembinaan Kesenian Yang Masyarakat Pelakunya Dalam Daerah KabupatenKota</t>
  </si>
  <si>
    <t>Jumlah Pembinaan Kesenian Yang Masyarakat Pelakunya Dalam Daerah KabupatenKota</t>
  </si>
  <si>
    <t>Peningkatan Pendidikan dan Pelatihan Sumber Daya Manusia Kesenian Tradisional</t>
  </si>
  <si>
    <t>Jumlah Sumber Daya Manusia Kesenian Tradisional yang Mendapat Pendidikan dan Pelatihan (Ditingkatkan Kompetensinya)</t>
  </si>
  <si>
    <t>PROGRAM PELESTARIAN DAN PENGELOLAAN CAGAR BUDAYA</t>
  </si>
  <si>
    <t>Persentase PELESTARIAN DAN PENGELOLAAN CAGAR BUDAYA</t>
  </si>
  <si>
    <t>Penetapan Cagar Budaya Peringkat Kabupaten Kota</t>
  </si>
  <si>
    <t>Jumlah Penetapan cagar Budaya Kota Dumai</t>
  </si>
  <si>
    <t>Penetapan Cagar Budaya</t>
  </si>
  <si>
    <t xml:space="preserve">Jumlah Objek Cagar Budaya yang Ditetapkan </t>
  </si>
  <si>
    <t>REALISASI TRIWULAN 1</t>
  </si>
  <si>
    <t>3 Dokumen</t>
  </si>
  <si>
    <t>2 Dokumen</t>
  </si>
  <si>
    <t>1 Dokumen</t>
  </si>
  <si>
    <t>5 Laporan</t>
  </si>
  <si>
    <t>2 Laporan</t>
  </si>
  <si>
    <t>2,076 Orang/bulan</t>
  </si>
  <si>
    <t>4 Dokumen</t>
  </si>
  <si>
    <t>4 Laporan</t>
  </si>
  <si>
    <t>3 Laporan</t>
  </si>
  <si>
    <t>16 orang</t>
  </si>
  <si>
    <t>12 Paket</t>
  </si>
  <si>
    <t>10 Dokumen</t>
  </si>
  <si>
    <t>260 Laporan</t>
  </si>
  <si>
    <t>12 Dokumen</t>
  </si>
  <si>
    <t>12 Laporan</t>
  </si>
  <si>
    <t>75 Laporan</t>
  </si>
  <si>
    <t>2 Unit</t>
  </si>
  <si>
    <t>1 Unit</t>
  </si>
  <si>
    <t>6 Ruang</t>
  </si>
  <si>
    <t>12 Unit</t>
  </si>
  <si>
    <t>5 Unit</t>
  </si>
  <si>
    <t>1 Ruang</t>
  </si>
  <si>
    <t>3 Ruang</t>
  </si>
  <si>
    <t>150 Paket</t>
  </si>
  <si>
    <t>35.000 Peserta Didik</t>
  </si>
  <si>
    <t>500 Peserta Didik</t>
  </si>
  <si>
    <t>356 Orang</t>
  </si>
  <si>
    <t>892 Orang</t>
  </si>
  <si>
    <t>108 Satuan Pendidikan</t>
  </si>
  <si>
    <t>294 Orang</t>
  </si>
  <si>
    <t>147 Konten Digital</t>
  </si>
  <si>
    <t>50 Komunitas</t>
  </si>
  <si>
    <t>3 Kegiatan</t>
  </si>
  <si>
    <t>5 Ruang</t>
  </si>
  <si>
    <t>941 Orang</t>
  </si>
  <si>
    <t>23 Ruang</t>
  </si>
  <si>
    <t>11 Ruang</t>
  </si>
  <si>
    <t>4 Ruang</t>
  </si>
  <si>
    <t>6 Unit</t>
  </si>
  <si>
    <t>2 Ruang</t>
  </si>
  <si>
    <t>7 Unit</t>
  </si>
  <si>
    <t>4 Paket</t>
  </si>
  <si>
    <t>160 Peserta Didik</t>
  </si>
  <si>
    <t>251 Orang</t>
  </si>
  <si>
    <t>200 Orang</t>
  </si>
  <si>
    <t>22 Satuan Pendidikan</t>
  </si>
  <si>
    <t>39 Satuan Pendidikan</t>
  </si>
  <si>
    <t>50 Orang</t>
  </si>
  <si>
    <t>50 Konten Digital</t>
  </si>
  <si>
    <t>150 Orang</t>
  </si>
  <si>
    <t>2 Kegiatan</t>
  </si>
  <si>
    <t>300 Orang</t>
  </si>
  <si>
    <t>10 Unit</t>
  </si>
  <si>
    <t>1 Paket</t>
  </si>
  <si>
    <t>2 Paket</t>
  </si>
  <si>
    <t>3 Paket</t>
  </si>
  <si>
    <t>33 Orang</t>
  </si>
  <si>
    <t>448 Orang</t>
  </si>
  <si>
    <t>111 Satuan Pendidikan</t>
  </si>
  <si>
    <t>224 Orang</t>
  </si>
  <si>
    <t>15 Orang</t>
  </si>
  <si>
    <t>1 Satuan Pendidikan</t>
  </si>
  <si>
    <t>147 Buku</t>
  </si>
  <si>
    <t>9 Objek</t>
  </si>
  <si>
    <t>8 Objek</t>
  </si>
  <si>
    <t>80 Orang</t>
  </si>
  <si>
    <t>5 Objek</t>
  </si>
  <si>
    <t>TARGET AKHIR KINERJA</t>
  </si>
  <si>
    <t xml:space="preserve">TARGET : </t>
  </si>
  <si>
    <t>REALISASI :</t>
  </si>
  <si>
    <t xml:space="preserve">TOTAL </t>
  </si>
  <si>
    <t xml:space="preserve">                                                                                                                                                   </t>
  </si>
  <si>
    <t>PERSENTASE FISIK : 1,86 %</t>
  </si>
  <si>
    <t>PERSENTASE ANGGARAN : 13,07%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</si>
</sst>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1"/>
      <color rgb="FF000000"/>
      <name val="Tahoma"/>
      <family val="2"/>
    </font>
    <font>
      <b/>
      <sz val="8"/>
      <color rgb="FF000000"/>
      <name val="Tahoma"/>
      <family val="2"/>
    </font>
    <font>
      <b/>
      <sz val="11"/>
      <color rgb="FF000000"/>
      <name val="Tahoma"/>
      <family val="2"/>
    </font>
    <font>
      <b/>
      <sz val="10"/>
      <color rgb="FF000000"/>
      <name val="Tahoma"/>
      <family val="2"/>
    </font>
    <font>
      <b/>
      <sz val="10"/>
      <color theme="1"/>
      <name val="Tahoma"/>
      <family val="2"/>
    </font>
    <font>
      <b/>
      <sz val="11"/>
      <color theme="1"/>
      <name val="Tahoma"/>
      <family val="2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70C0"/>
      </left>
      <right style="medium">
        <color rgb="FF0070C0"/>
      </right>
      <top style="thin">
        <color indexed="64"/>
      </top>
      <bottom style="thin">
        <color indexed="64"/>
      </bottom>
      <diagonal/>
    </border>
    <border>
      <left style="medium">
        <color rgb="FF0070C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70C0"/>
      </right>
      <top style="thin">
        <color indexed="64"/>
      </top>
      <bottom/>
      <diagonal/>
    </border>
    <border>
      <left/>
      <right style="medium">
        <color rgb="FF0070C0"/>
      </right>
      <top/>
      <bottom style="thin">
        <color indexed="64"/>
      </bottom>
      <diagonal/>
    </border>
    <border>
      <left style="thin">
        <color indexed="64"/>
      </left>
      <right style="medium">
        <color rgb="FF0070C0"/>
      </right>
      <top style="thin">
        <color indexed="64"/>
      </top>
      <bottom/>
      <diagonal/>
    </border>
    <border>
      <left style="thin">
        <color indexed="64"/>
      </left>
      <right style="medium">
        <color rgb="FF0070C0"/>
      </right>
      <top/>
      <bottom style="thin">
        <color indexed="64"/>
      </bottom>
      <diagonal/>
    </border>
    <border>
      <left style="medium">
        <color rgb="FF0070C0"/>
      </left>
      <right style="medium">
        <color rgb="FF0070C0"/>
      </right>
      <top style="thin">
        <color indexed="64"/>
      </top>
      <bottom/>
      <diagonal/>
    </border>
    <border>
      <left style="medium">
        <color rgb="FF0070C0"/>
      </left>
      <right style="medium">
        <color rgb="FF0070C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/>
      <top style="thin">
        <color theme="6" tint="-0.499984740745262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vertical="center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164" fontId="4" fillId="5" borderId="1" xfId="0" applyNumberFormat="1" applyFont="1" applyFill="1" applyBorder="1" applyAlignment="1">
      <alignment horizontal="right" vertical="center" wrapText="1"/>
    </xf>
    <xf numFmtId="164" fontId="2" fillId="5" borderId="1" xfId="0" applyNumberFormat="1" applyFont="1" applyFill="1" applyBorder="1" applyAlignment="1">
      <alignment horizontal="right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right" vertical="center" wrapText="1"/>
    </xf>
    <xf numFmtId="4" fontId="2" fillId="5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vertical="center"/>
    </xf>
    <xf numFmtId="0" fontId="0" fillId="5" borderId="0" xfId="0" applyFill="1"/>
    <xf numFmtId="165" fontId="2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right" vertical="center" wrapText="1"/>
    </xf>
    <xf numFmtId="164" fontId="4" fillId="7" borderId="1" xfId="0" applyNumberFormat="1" applyFont="1" applyFill="1" applyBorder="1" applyAlignment="1">
      <alignment horizontal="right" vertical="center" wrapText="1"/>
    </xf>
    <xf numFmtId="4" fontId="4" fillId="7" borderId="1" xfId="0" applyNumberFormat="1" applyFont="1" applyFill="1" applyBorder="1" applyAlignment="1">
      <alignment horizontal="right" vertical="center" wrapText="1"/>
    </xf>
    <xf numFmtId="4" fontId="2" fillId="7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9" fontId="2" fillId="5" borderId="1" xfId="0" applyNumberFormat="1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3" fillId="0" borderId="12" xfId="0" applyFont="1" applyBorder="1" applyAlignment="1">
      <alignment vertical="center"/>
    </xf>
    <xf numFmtId="0" fontId="2" fillId="0" borderId="12" xfId="0" applyFont="1" applyBorder="1" applyAlignment="1">
      <alignment horizontal="left" vertical="center" wrapText="1"/>
    </xf>
    <xf numFmtId="0" fontId="2" fillId="5" borderId="12" xfId="0" applyFont="1" applyFill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5" fontId="2" fillId="0" borderId="12" xfId="0" applyNumberFormat="1" applyFont="1" applyBorder="1" applyAlignment="1">
      <alignment horizontal="center" vertical="center" wrapText="1"/>
    </xf>
    <xf numFmtId="4" fontId="2" fillId="5" borderId="12" xfId="0" applyNumberFormat="1" applyFont="1" applyFill="1" applyBorder="1" applyAlignment="1">
      <alignment vertical="center"/>
    </xf>
    <xf numFmtId="0" fontId="5" fillId="10" borderId="13" xfId="0" applyFont="1" applyFill="1" applyBorder="1" applyAlignment="1">
      <alignment horizontal="right"/>
    </xf>
    <xf numFmtId="164" fontId="5" fillId="10" borderId="13" xfId="0" applyNumberFormat="1" applyFont="1" applyFill="1" applyBorder="1" applyAlignment="1">
      <alignment horizontal="center" vertical="center"/>
    </xf>
    <xf numFmtId="0" fontId="8" fillId="9" borderId="13" xfId="0" applyFont="1" applyFill="1" applyBorder="1" applyAlignment="1">
      <alignment horizontal="right"/>
    </xf>
    <xf numFmtId="43" fontId="5" fillId="9" borderId="13" xfId="0" applyNumberFormat="1" applyFont="1" applyFill="1" applyBorder="1" applyAlignment="1">
      <alignment vertical="center"/>
    </xf>
    <xf numFmtId="0" fontId="7" fillId="8" borderId="4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center" vertical="center" wrapText="1"/>
    </xf>
    <xf numFmtId="0" fontId="5" fillId="11" borderId="13" xfId="0" applyFont="1" applyFill="1" applyBorder="1" applyAlignment="1">
      <alignment horizontal="center" vertical="center"/>
    </xf>
    <xf numFmtId="0" fontId="9" fillId="12" borderId="0" xfId="0" applyFont="1" applyFill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0" fillId="12" borderId="3" xfId="0" applyFill="1" applyBorder="1" applyAlignment="1">
      <alignment horizontal="center" vertical="center"/>
    </xf>
    <xf numFmtId="0" fontId="10" fillId="13" borderId="14" xfId="0" applyFont="1" applyFill="1" applyBorder="1" applyAlignment="1">
      <alignment horizontal="left" vertical="top"/>
    </xf>
    <xf numFmtId="0" fontId="10" fillId="13" borderId="0" xfId="0" applyFont="1" applyFill="1" applyAlignment="1">
      <alignment horizontal="left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B4284-08B5-4736-B188-F5311FF901B5}">
  <sheetPr>
    <pageSetUpPr fitToPage="1"/>
  </sheetPr>
  <dimension ref="A1:G510"/>
  <sheetViews>
    <sheetView tabSelected="1" topLeftCell="A123" zoomScale="98" zoomScaleNormal="98" workbookViewId="0">
      <selection activeCell="A124" sqref="A124:G130"/>
    </sheetView>
  </sheetViews>
  <sheetFormatPr defaultRowHeight="15" x14ac:dyDescent="0.25"/>
  <cols>
    <col min="1" max="1" width="6.85546875" customWidth="1"/>
    <col min="2" max="2" width="18.5703125" customWidth="1"/>
    <col min="3" max="3" width="19" customWidth="1"/>
    <col min="4" max="4" width="14.28515625" style="32" customWidth="1"/>
    <col min="5" max="5" width="27.28515625" customWidth="1"/>
    <col min="6" max="6" width="16.140625" style="39" customWidth="1"/>
    <col min="7" max="7" width="26.42578125" style="32" customWidth="1"/>
  </cols>
  <sheetData>
    <row r="1" spans="1:7" ht="15" customHeight="1" x14ac:dyDescent="0.25">
      <c r="A1" s="67" t="s">
        <v>290</v>
      </c>
      <c r="B1" s="68"/>
      <c r="C1" s="68"/>
      <c r="D1" s="68"/>
      <c r="E1" s="68"/>
      <c r="F1" s="68"/>
      <c r="G1" s="68"/>
    </row>
    <row r="2" spans="1:7" x14ac:dyDescent="0.25">
      <c r="A2" s="69"/>
      <c r="B2" s="69"/>
      <c r="C2" s="69"/>
      <c r="D2" s="69"/>
      <c r="E2" s="69"/>
      <c r="F2" s="69"/>
      <c r="G2" s="69"/>
    </row>
    <row r="3" spans="1:7" ht="63" customHeight="1" x14ac:dyDescent="0.25">
      <c r="A3" s="64" t="s">
        <v>0</v>
      </c>
      <c r="B3" s="62" t="s">
        <v>1</v>
      </c>
      <c r="C3" s="62" t="s">
        <v>2</v>
      </c>
      <c r="D3" s="58" t="s">
        <v>286</v>
      </c>
      <c r="E3" s="59"/>
      <c r="F3" s="56" t="s">
        <v>218</v>
      </c>
      <c r="G3" s="57"/>
    </row>
    <row r="4" spans="1:7" x14ac:dyDescent="0.25">
      <c r="A4" s="65"/>
      <c r="B4" s="63"/>
      <c r="C4" s="63"/>
      <c r="D4" s="60"/>
      <c r="E4" s="61"/>
      <c r="F4" s="56"/>
      <c r="G4" s="57"/>
    </row>
    <row r="5" spans="1:7" ht="84" customHeight="1" x14ac:dyDescent="0.25">
      <c r="A5" s="1"/>
      <c r="B5" s="2" t="s">
        <v>3</v>
      </c>
      <c r="C5" s="2" t="s">
        <v>4</v>
      </c>
      <c r="D5" s="40"/>
      <c r="E5" s="3">
        <f>SUM(E6,E12,E18,E21,E23,E32,E36,E39,E66,E91,E103,E108,E113,E116,E118,E120,E123,E126)</f>
        <v>333766562645</v>
      </c>
      <c r="F5" s="34"/>
      <c r="G5" s="35">
        <f>SUM(G6,G12,G18,G21,G23,G32,G36)</f>
        <v>49604706103</v>
      </c>
    </row>
    <row r="6" spans="1:7" ht="105" customHeight="1" x14ac:dyDescent="0.25">
      <c r="A6" s="4"/>
      <c r="B6" s="5" t="s">
        <v>5</v>
      </c>
      <c r="C6" s="5" t="s">
        <v>6</v>
      </c>
      <c r="D6" s="41"/>
      <c r="E6" s="6">
        <f>SUM(E7:E11)</f>
        <v>2203249971</v>
      </c>
      <c r="F6" s="34"/>
      <c r="G6" s="36">
        <f>SUM(G7:G10)</f>
        <v>25860000</v>
      </c>
    </row>
    <row r="7" spans="1:7" ht="63" customHeight="1" x14ac:dyDescent="0.25">
      <c r="A7" s="7"/>
      <c r="B7" s="8" t="s">
        <v>7</v>
      </c>
      <c r="C7" s="8" t="s">
        <v>8</v>
      </c>
      <c r="D7" s="42" t="s">
        <v>219</v>
      </c>
      <c r="E7" s="9">
        <v>535648195</v>
      </c>
      <c r="F7" s="33">
        <v>1</v>
      </c>
      <c r="G7" s="27">
        <v>25860000</v>
      </c>
    </row>
    <row r="8" spans="1:7" ht="105" customHeight="1" x14ac:dyDescent="0.25">
      <c r="A8" s="7"/>
      <c r="B8" s="8" t="s">
        <v>9</v>
      </c>
      <c r="C8" s="8" t="s">
        <v>10</v>
      </c>
      <c r="D8" s="42" t="s">
        <v>220</v>
      </c>
      <c r="E8" s="9">
        <v>96245700</v>
      </c>
      <c r="F8" s="33"/>
      <c r="G8" s="28"/>
    </row>
    <row r="9" spans="1:7" ht="126" customHeight="1" x14ac:dyDescent="0.25">
      <c r="A9" s="7"/>
      <c r="B9" s="8" t="s">
        <v>11</v>
      </c>
      <c r="C9" s="8" t="s">
        <v>12</v>
      </c>
      <c r="D9" s="42" t="s">
        <v>221</v>
      </c>
      <c r="E9" s="9">
        <v>81400000</v>
      </c>
      <c r="F9" s="33"/>
      <c r="G9" s="28"/>
    </row>
    <row r="10" spans="1:7" ht="199.5" customHeight="1" x14ac:dyDescent="0.25">
      <c r="A10" s="7"/>
      <c r="B10" s="8" t="s">
        <v>13</v>
      </c>
      <c r="C10" s="8" t="s">
        <v>14</v>
      </c>
      <c r="D10" s="42" t="s">
        <v>222</v>
      </c>
      <c r="E10" s="10">
        <v>689043400</v>
      </c>
      <c r="F10" s="33"/>
      <c r="G10" s="28"/>
    </row>
    <row r="11" spans="1:7" ht="63" customHeight="1" x14ac:dyDescent="0.25">
      <c r="A11" s="7"/>
      <c r="B11" s="8" t="s">
        <v>15</v>
      </c>
      <c r="C11" s="8" t="s">
        <v>16</v>
      </c>
      <c r="D11" s="42" t="s">
        <v>223</v>
      </c>
      <c r="E11" s="10">
        <v>800912676</v>
      </c>
      <c r="F11" s="33"/>
      <c r="G11" s="28"/>
    </row>
    <row r="12" spans="1:7" ht="84" customHeight="1" x14ac:dyDescent="0.25">
      <c r="A12" s="4"/>
      <c r="B12" s="5" t="s">
        <v>17</v>
      </c>
      <c r="C12" s="5" t="s">
        <v>18</v>
      </c>
      <c r="D12" s="41"/>
      <c r="E12" s="6">
        <f>SUM(E13:E17)</f>
        <v>254288128794</v>
      </c>
      <c r="F12" s="34"/>
      <c r="G12" s="36">
        <f>SUM(G13:G17)</f>
        <v>48959756830</v>
      </c>
    </row>
    <row r="13" spans="1:7" ht="42" customHeight="1" x14ac:dyDescent="0.25">
      <c r="A13" s="7"/>
      <c r="B13" s="8" t="s">
        <v>19</v>
      </c>
      <c r="C13" s="8" t="s">
        <v>20</v>
      </c>
      <c r="D13" s="42" t="s">
        <v>224</v>
      </c>
      <c r="E13" s="9">
        <v>252447128794</v>
      </c>
      <c r="F13" s="33">
        <v>401</v>
      </c>
      <c r="G13" s="28">
        <v>48857401370</v>
      </c>
    </row>
    <row r="14" spans="1:7" ht="84" customHeight="1" x14ac:dyDescent="0.25">
      <c r="A14" s="7"/>
      <c r="B14" s="8" t="s">
        <v>21</v>
      </c>
      <c r="C14" s="8" t="s">
        <v>22</v>
      </c>
      <c r="D14" s="42" t="s">
        <v>225</v>
      </c>
      <c r="E14" s="9">
        <v>498954525</v>
      </c>
      <c r="F14" s="33">
        <v>1</v>
      </c>
      <c r="G14" s="28">
        <v>17000000</v>
      </c>
    </row>
    <row r="15" spans="1:7" ht="73.5" customHeight="1" x14ac:dyDescent="0.25">
      <c r="A15" s="7"/>
      <c r="B15" s="8" t="s">
        <v>23</v>
      </c>
      <c r="C15" s="8" t="s">
        <v>24</v>
      </c>
      <c r="D15" s="42" t="s">
        <v>226</v>
      </c>
      <c r="E15" s="9">
        <v>475045475</v>
      </c>
      <c r="F15" s="33">
        <v>1</v>
      </c>
      <c r="G15" s="28">
        <v>31571260</v>
      </c>
    </row>
    <row r="16" spans="1:7" ht="105" customHeight="1" x14ac:dyDescent="0.25">
      <c r="A16" s="7"/>
      <c r="B16" s="8" t="s">
        <v>25</v>
      </c>
      <c r="C16" s="8" t="s">
        <v>26</v>
      </c>
      <c r="D16" s="42" t="s">
        <v>220</v>
      </c>
      <c r="E16" s="9">
        <v>372562571</v>
      </c>
      <c r="F16" s="33">
        <v>1</v>
      </c>
      <c r="G16" s="28">
        <v>38958200</v>
      </c>
    </row>
    <row r="17" spans="1:7" ht="94.5" customHeight="1" x14ac:dyDescent="0.25">
      <c r="A17" s="7"/>
      <c r="B17" s="8" t="s">
        <v>27</v>
      </c>
      <c r="C17" s="8" t="s">
        <v>28</v>
      </c>
      <c r="D17" s="42" t="s">
        <v>227</v>
      </c>
      <c r="E17" s="9">
        <v>494437429</v>
      </c>
      <c r="F17" s="33">
        <v>1</v>
      </c>
      <c r="G17" s="28">
        <v>14826000</v>
      </c>
    </row>
    <row r="18" spans="1:7" ht="84" customHeight="1" x14ac:dyDescent="0.25">
      <c r="A18" s="4"/>
      <c r="B18" s="5" t="s">
        <v>29</v>
      </c>
      <c r="C18" s="5" t="s">
        <v>30</v>
      </c>
      <c r="D18" s="41"/>
      <c r="E18" s="6">
        <f>SUM(E19:E20)</f>
        <v>1231302490</v>
      </c>
      <c r="F18" s="34"/>
      <c r="G18" s="37">
        <f>G19</f>
        <v>0</v>
      </c>
    </row>
    <row r="19" spans="1:7" ht="94.5" customHeight="1" x14ac:dyDescent="0.25">
      <c r="A19" s="7"/>
      <c r="B19" s="8" t="s">
        <v>31</v>
      </c>
      <c r="C19" s="8" t="s">
        <v>32</v>
      </c>
      <c r="D19" s="42" t="s">
        <v>227</v>
      </c>
      <c r="E19" s="9">
        <v>495950490</v>
      </c>
      <c r="F19" s="33"/>
      <c r="G19" s="29"/>
    </row>
    <row r="20" spans="1:7" ht="63" customHeight="1" x14ac:dyDescent="0.25">
      <c r="A20" s="7"/>
      <c r="B20" s="8" t="s">
        <v>33</v>
      </c>
      <c r="C20" s="8" t="s">
        <v>34</v>
      </c>
      <c r="D20" s="42" t="s">
        <v>226</v>
      </c>
      <c r="E20" s="9">
        <v>735352000</v>
      </c>
      <c r="F20" s="33"/>
      <c r="G20" s="29"/>
    </row>
    <row r="21" spans="1:7" ht="84" customHeight="1" x14ac:dyDescent="0.25">
      <c r="A21" s="4"/>
      <c r="B21" s="5" t="s">
        <v>35</v>
      </c>
      <c r="C21" s="5" t="s">
        <v>36</v>
      </c>
      <c r="D21" s="41"/>
      <c r="E21" s="6">
        <f>SUM(E22)</f>
        <v>72000000</v>
      </c>
      <c r="F21" s="33"/>
      <c r="G21" s="38">
        <f>SUM(G22)</f>
        <v>0</v>
      </c>
    </row>
    <row r="22" spans="1:7" ht="105" customHeight="1" x14ac:dyDescent="0.25">
      <c r="A22" s="7"/>
      <c r="B22" s="8" t="s">
        <v>37</v>
      </c>
      <c r="C22" s="8" t="s">
        <v>38</v>
      </c>
      <c r="D22" s="42" t="s">
        <v>228</v>
      </c>
      <c r="E22" s="9">
        <v>72000000</v>
      </c>
      <c r="F22" s="33"/>
      <c r="G22" s="29"/>
    </row>
    <row r="23" spans="1:7" ht="63" customHeight="1" x14ac:dyDescent="0.25">
      <c r="A23" s="4"/>
      <c r="B23" s="5" t="s">
        <v>39</v>
      </c>
      <c r="C23" s="5" t="s">
        <v>40</v>
      </c>
      <c r="D23" s="41"/>
      <c r="E23" s="6">
        <f>SUM(E24:E31)</f>
        <v>1468455000</v>
      </c>
      <c r="F23" s="34"/>
      <c r="G23" s="36">
        <f>SUM(G24:G31)</f>
        <v>259470560</v>
      </c>
    </row>
    <row r="24" spans="1:7" ht="106.5" customHeight="1" x14ac:dyDescent="0.25">
      <c r="A24" s="11"/>
      <c r="B24" s="12" t="s">
        <v>41</v>
      </c>
      <c r="C24" s="13" t="s">
        <v>42</v>
      </c>
      <c r="D24" s="42" t="s">
        <v>229</v>
      </c>
      <c r="E24" s="14">
        <v>29934700</v>
      </c>
      <c r="F24" s="34"/>
      <c r="G24" s="26"/>
    </row>
    <row r="25" spans="1:7" ht="84" customHeight="1" x14ac:dyDescent="0.25">
      <c r="A25" s="7"/>
      <c r="B25" s="8" t="s">
        <v>43</v>
      </c>
      <c r="C25" s="8" t="s">
        <v>44</v>
      </c>
      <c r="D25" s="42" t="s">
        <v>229</v>
      </c>
      <c r="E25" s="9">
        <v>682988800</v>
      </c>
      <c r="F25" s="33">
        <v>3</v>
      </c>
      <c r="G25" s="28">
        <v>199800700</v>
      </c>
    </row>
    <row r="26" spans="1:7" ht="73.5" customHeight="1" x14ac:dyDescent="0.25">
      <c r="A26" s="7"/>
      <c r="B26" s="8" t="s">
        <v>45</v>
      </c>
      <c r="C26" s="8" t="s">
        <v>46</v>
      </c>
      <c r="D26" s="42" t="s">
        <v>229</v>
      </c>
      <c r="E26" s="9">
        <v>60903000</v>
      </c>
      <c r="F26" s="33"/>
      <c r="G26" s="29"/>
    </row>
    <row r="27" spans="1:7" ht="84" customHeight="1" x14ac:dyDescent="0.25">
      <c r="A27" s="7"/>
      <c r="B27" s="8" t="s">
        <v>47</v>
      </c>
      <c r="C27" s="8" t="s">
        <v>48</v>
      </c>
      <c r="D27" s="42" t="s">
        <v>229</v>
      </c>
      <c r="E27" s="9">
        <v>28424500</v>
      </c>
      <c r="F27" s="33">
        <v>12</v>
      </c>
      <c r="G27" s="29">
        <v>28424500</v>
      </c>
    </row>
    <row r="28" spans="1:7" ht="94.5" customHeight="1" x14ac:dyDescent="0.25">
      <c r="A28" s="7"/>
      <c r="B28" s="8" t="s">
        <v>49</v>
      </c>
      <c r="C28" s="8" t="s">
        <v>50</v>
      </c>
      <c r="D28" s="42" t="s">
        <v>230</v>
      </c>
      <c r="E28" s="9">
        <v>9544000</v>
      </c>
      <c r="F28" s="33"/>
      <c r="G28" s="29"/>
    </row>
    <row r="29" spans="1:7" ht="94.5" customHeight="1" x14ac:dyDescent="0.25">
      <c r="A29" s="7"/>
      <c r="B29" s="8" t="s">
        <v>51</v>
      </c>
      <c r="C29" s="8" t="s">
        <v>52</v>
      </c>
      <c r="D29" s="42" t="s">
        <v>231</v>
      </c>
      <c r="E29" s="9">
        <v>479740000</v>
      </c>
      <c r="F29" s="33">
        <v>16</v>
      </c>
      <c r="G29" s="27">
        <v>31245360</v>
      </c>
    </row>
    <row r="30" spans="1:7" ht="63" customHeight="1" x14ac:dyDescent="0.25">
      <c r="A30" s="7"/>
      <c r="B30" s="8" t="s">
        <v>53</v>
      </c>
      <c r="C30" s="8" t="s">
        <v>54</v>
      </c>
      <c r="D30" s="42" t="s">
        <v>232</v>
      </c>
      <c r="E30" s="9">
        <v>119275600</v>
      </c>
      <c r="F30" s="33"/>
      <c r="G30" s="27"/>
    </row>
    <row r="31" spans="1:7" ht="94.5" customHeight="1" x14ac:dyDescent="0.25">
      <c r="A31" s="7"/>
      <c r="B31" s="8" t="s">
        <v>55</v>
      </c>
      <c r="C31" s="15" t="s">
        <v>56</v>
      </c>
      <c r="D31" s="42" t="s">
        <v>220</v>
      </c>
      <c r="E31" s="9">
        <v>57644400</v>
      </c>
      <c r="F31" s="33"/>
      <c r="G31" s="27"/>
    </row>
    <row r="32" spans="1:7" ht="73.5" customHeight="1" x14ac:dyDescent="0.25">
      <c r="A32" s="16"/>
      <c r="B32" s="5" t="s">
        <v>57</v>
      </c>
      <c r="C32" s="5" t="s">
        <v>58</v>
      </c>
      <c r="D32" s="43"/>
      <c r="E32" s="6">
        <f>SUM(E33:E35)</f>
        <v>1732372280</v>
      </c>
      <c r="F32" s="34"/>
      <c r="G32" s="36">
        <f>SUM(G33:G35)</f>
        <v>354018713</v>
      </c>
    </row>
    <row r="33" spans="1:7" ht="105" customHeight="1" x14ac:dyDescent="0.25">
      <c r="A33" s="7"/>
      <c r="B33" s="8" t="s">
        <v>59</v>
      </c>
      <c r="C33" s="8" t="s">
        <v>60</v>
      </c>
      <c r="D33" s="42" t="s">
        <v>233</v>
      </c>
      <c r="E33" s="9">
        <v>116425000</v>
      </c>
      <c r="F33" s="33">
        <v>3</v>
      </c>
      <c r="G33" s="27">
        <v>32720513</v>
      </c>
    </row>
    <row r="34" spans="1:7" ht="105" customHeight="1" x14ac:dyDescent="0.25">
      <c r="A34" s="7"/>
      <c r="B34" s="15" t="s">
        <v>61</v>
      </c>
      <c r="C34" s="15" t="s">
        <v>62</v>
      </c>
      <c r="D34" s="42" t="s">
        <v>234</v>
      </c>
      <c r="E34" s="9">
        <v>124347280</v>
      </c>
      <c r="F34" s="33">
        <v>45</v>
      </c>
      <c r="G34" s="27">
        <v>75098200</v>
      </c>
    </row>
    <row r="35" spans="1:7" ht="105" customHeight="1" x14ac:dyDescent="0.25">
      <c r="A35" s="7"/>
      <c r="B35" s="8" t="s">
        <v>63</v>
      </c>
      <c r="C35" s="8" t="s">
        <v>64</v>
      </c>
      <c r="D35" s="42" t="s">
        <v>223</v>
      </c>
      <c r="E35" s="9">
        <v>1491600000</v>
      </c>
      <c r="F35" s="33">
        <v>1</v>
      </c>
      <c r="G35" s="27">
        <v>246200000</v>
      </c>
    </row>
    <row r="36" spans="1:7" ht="105" customHeight="1" x14ac:dyDescent="0.25">
      <c r="A36" s="4"/>
      <c r="B36" s="5" t="s">
        <v>65</v>
      </c>
      <c r="C36" s="5" t="s">
        <v>66</v>
      </c>
      <c r="D36" s="41"/>
      <c r="E36" s="6">
        <f>SUM(E37:E37)</f>
        <v>134790000</v>
      </c>
      <c r="F36" s="34"/>
      <c r="G36" s="36">
        <f>SUM(G37)</f>
        <v>5600000</v>
      </c>
    </row>
    <row r="37" spans="1:7" ht="231" customHeight="1" x14ac:dyDescent="0.25">
      <c r="A37" s="7"/>
      <c r="B37" s="8" t="s">
        <v>67</v>
      </c>
      <c r="C37" s="8" t="s">
        <v>68</v>
      </c>
      <c r="D37" s="42" t="s">
        <v>235</v>
      </c>
      <c r="E37" s="9">
        <v>134790000</v>
      </c>
      <c r="F37" s="33">
        <v>1</v>
      </c>
      <c r="G37" s="27">
        <v>5600000</v>
      </c>
    </row>
    <row r="38" spans="1:7" ht="63" customHeight="1" x14ac:dyDescent="0.25">
      <c r="A38" s="17"/>
      <c r="B38" s="2" t="s">
        <v>69</v>
      </c>
      <c r="C38" s="2" t="s">
        <v>70</v>
      </c>
      <c r="D38" s="43"/>
      <c r="E38" s="3">
        <f>E39+E66+E91+E103</f>
        <v>67698350107</v>
      </c>
      <c r="F38" s="34"/>
      <c r="G38" s="44">
        <f>+G39+G66+G91+G103</f>
        <v>3402723220</v>
      </c>
    </row>
    <row r="39" spans="1:7" ht="63" customHeight="1" x14ac:dyDescent="0.25">
      <c r="A39" s="16"/>
      <c r="B39" s="5" t="s">
        <v>71</v>
      </c>
      <c r="C39" s="5" t="s">
        <v>72</v>
      </c>
      <c r="D39" s="43"/>
      <c r="E39" s="6">
        <f>SUM(E40:E65)</f>
        <v>46413404191</v>
      </c>
      <c r="F39" s="34"/>
      <c r="G39" s="36">
        <f>SUM(G40:G65)</f>
        <v>2491066420</v>
      </c>
    </row>
    <row r="40" spans="1:7" ht="52.5" customHeight="1" x14ac:dyDescent="0.25">
      <c r="A40" s="11"/>
      <c r="B40" s="12" t="s">
        <v>73</v>
      </c>
      <c r="C40" s="12" t="s">
        <v>74</v>
      </c>
      <c r="D40" s="42" t="s">
        <v>236</v>
      </c>
      <c r="E40" s="9">
        <v>2226769800</v>
      </c>
      <c r="F40" s="33"/>
      <c r="G40" s="29"/>
    </row>
    <row r="41" spans="1:7" ht="73.5" customHeight="1" x14ac:dyDescent="0.25">
      <c r="A41" s="7"/>
      <c r="B41" s="8" t="s">
        <v>75</v>
      </c>
      <c r="C41" s="8" t="s">
        <v>76</v>
      </c>
      <c r="D41" s="42" t="s">
        <v>237</v>
      </c>
      <c r="E41" s="9">
        <v>1431781790</v>
      </c>
      <c r="F41" s="33"/>
      <c r="G41" s="29"/>
    </row>
    <row r="42" spans="1:7" ht="63" customHeight="1" x14ac:dyDescent="0.25">
      <c r="A42" s="7"/>
      <c r="B42" s="8" t="s">
        <v>77</v>
      </c>
      <c r="C42" s="8" t="s">
        <v>78</v>
      </c>
      <c r="D42" s="42" t="s">
        <v>237</v>
      </c>
      <c r="E42" s="9">
        <v>537000000</v>
      </c>
      <c r="F42" s="33"/>
      <c r="G42" s="29"/>
    </row>
    <row r="43" spans="1:7" ht="73.5" customHeight="1" x14ac:dyDescent="0.25">
      <c r="A43" s="7"/>
      <c r="B43" s="12" t="s">
        <v>79</v>
      </c>
      <c r="C43" s="8" t="s">
        <v>80</v>
      </c>
      <c r="D43" s="42" t="s">
        <v>238</v>
      </c>
      <c r="E43" s="9">
        <v>3307296245</v>
      </c>
      <c r="F43" s="33"/>
      <c r="G43" s="29"/>
    </row>
    <row r="44" spans="1:7" ht="105" customHeight="1" x14ac:dyDescent="0.25">
      <c r="A44" s="7"/>
      <c r="B44" s="12" t="s">
        <v>81</v>
      </c>
      <c r="C44" s="8" t="s">
        <v>82</v>
      </c>
      <c r="D44" s="42" t="s">
        <v>239</v>
      </c>
      <c r="E44" s="9">
        <v>995175000</v>
      </c>
      <c r="F44" s="33"/>
      <c r="G44" s="29"/>
    </row>
    <row r="45" spans="1:7" ht="105" customHeight="1" x14ac:dyDescent="0.25">
      <c r="A45" s="7"/>
      <c r="B45" s="8" t="s">
        <v>83</v>
      </c>
      <c r="C45" s="8" t="s">
        <v>84</v>
      </c>
      <c r="D45" s="42" t="s">
        <v>240</v>
      </c>
      <c r="E45" s="18">
        <v>215000000</v>
      </c>
      <c r="F45" s="33"/>
      <c r="G45" s="29"/>
    </row>
    <row r="46" spans="1:7" ht="94.5" customHeight="1" x14ac:dyDescent="0.25">
      <c r="A46" s="7"/>
      <c r="B46" s="8" t="s">
        <v>85</v>
      </c>
      <c r="C46" s="8" t="s">
        <v>86</v>
      </c>
      <c r="D46" s="42" t="s">
        <v>241</v>
      </c>
      <c r="E46" s="9">
        <v>290250000</v>
      </c>
      <c r="F46" s="33"/>
      <c r="G46" s="29"/>
    </row>
    <row r="47" spans="1:7" ht="52.5" customHeight="1" x14ac:dyDescent="0.25">
      <c r="A47" s="7"/>
      <c r="B47" s="8" t="s">
        <v>87</v>
      </c>
      <c r="C47" s="8" t="s">
        <v>88</v>
      </c>
      <c r="D47" s="42" t="s">
        <v>242</v>
      </c>
      <c r="E47" s="9">
        <v>1831695600</v>
      </c>
      <c r="F47" s="33"/>
      <c r="G47" s="29"/>
    </row>
    <row r="48" spans="1:7" ht="115.5" customHeight="1" x14ac:dyDescent="0.25">
      <c r="A48" s="7"/>
      <c r="B48" s="8" t="s">
        <v>89</v>
      </c>
      <c r="C48" s="8" t="s">
        <v>90</v>
      </c>
      <c r="D48" s="42" t="s">
        <v>243</v>
      </c>
      <c r="E48" s="9">
        <v>1002912446</v>
      </c>
      <c r="F48" s="33"/>
      <c r="G48" s="29"/>
    </row>
    <row r="49" spans="1:7" ht="94.5" customHeight="1" x14ac:dyDescent="0.25">
      <c r="A49" s="7"/>
      <c r="B49" s="8" t="s">
        <v>91</v>
      </c>
      <c r="C49" s="8" t="s">
        <v>92</v>
      </c>
      <c r="D49" s="42" t="s">
        <v>244</v>
      </c>
      <c r="E49" s="9">
        <v>1000000000</v>
      </c>
      <c r="F49" s="33"/>
      <c r="G49" s="29"/>
    </row>
    <row r="50" spans="1:7" ht="115.5" customHeight="1" x14ac:dyDescent="0.25">
      <c r="A50" s="7"/>
      <c r="B50" s="8" t="s">
        <v>93</v>
      </c>
      <c r="C50" s="8" t="s">
        <v>94</v>
      </c>
      <c r="D50" s="42" t="s">
        <v>245</v>
      </c>
      <c r="E50" s="9">
        <v>10740000000</v>
      </c>
      <c r="F50" s="33">
        <v>51</v>
      </c>
      <c r="G50" s="29">
        <v>1542000000</v>
      </c>
    </row>
    <row r="51" spans="1:7" ht="178.5" customHeight="1" x14ac:dyDescent="0.25">
      <c r="A51" s="7"/>
      <c r="B51" s="8" t="s">
        <v>95</v>
      </c>
      <c r="C51" s="8" t="s">
        <v>96</v>
      </c>
      <c r="D51" s="42" t="s">
        <v>246</v>
      </c>
      <c r="E51" s="18">
        <v>1317853000</v>
      </c>
      <c r="F51" s="33">
        <v>62</v>
      </c>
      <c r="G51" s="29">
        <v>92789800</v>
      </c>
    </row>
    <row r="52" spans="1:7" ht="105" customHeight="1" x14ac:dyDescent="0.25">
      <c r="A52" s="7"/>
      <c r="B52" s="8" t="s">
        <v>97</v>
      </c>
      <c r="C52" s="8" t="s">
        <v>98</v>
      </c>
      <c r="D52" s="42" t="s">
        <v>247</v>
      </c>
      <c r="E52" s="9">
        <v>1728452600</v>
      </c>
      <c r="F52" s="33">
        <v>4</v>
      </c>
      <c r="G52" s="29">
        <v>70431000</v>
      </c>
    </row>
    <row r="53" spans="1:7" ht="73.5" customHeight="1" x14ac:dyDescent="0.25">
      <c r="A53" s="7"/>
      <c r="B53" s="8" t="s">
        <v>99</v>
      </c>
      <c r="C53" s="8" t="s">
        <v>100</v>
      </c>
      <c r="D53" s="42" t="s">
        <v>240</v>
      </c>
      <c r="E53" s="9">
        <v>260000000</v>
      </c>
      <c r="F53" s="33"/>
      <c r="G53" s="29"/>
    </row>
    <row r="54" spans="1:7" ht="136.5" customHeight="1" x14ac:dyDescent="0.25">
      <c r="A54" s="7"/>
      <c r="B54" s="8" t="s">
        <v>101</v>
      </c>
      <c r="C54" s="8" t="s">
        <v>102</v>
      </c>
      <c r="D54" s="42" t="s">
        <v>248</v>
      </c>
      <c r="E54" s="14">
        <v>449936920</v>
      </c>
      <c r="F54" s="33"/>
      <c r="G54" s="29"/>
    </row>
    <row r="55" spans="1:7" ht="84" customHeight="1" x14ac:dyDescent="0.25">
      <c r="A55" s="7"/>
      <c r="B55" s="8" t="s">
        <v>103</v>
      </c>
      <c r="C55" s="8" t="s">
        <v>104</v>
      </c>
      <c r="D55" s="42" t="s">
        <v>249</v>
      </c>
      <c r="E55" s="9">
        <v>398612130</v>
      </c>
      <c r="F55" s="33"/>
      <c r="G55" s="29"/>
    </row>
    <row r="56" spans="1:7" ht="105" customHeight="1" x14ac:dyDescent="0.25">
      <c r="A56" s="7"/>
      <c r="B56" s="8" t="s">
        <v>105</v>
      </c>
      <c r="C56" s="8" t="s">
        <v>106</v>
      </c>
      <c r="D56" s="42" t="s">
        <v>248</v>
      </c>
      <c r="E56" s="9">
        <v>449978820</v>
      </c>
      <c r="F56" s="33"/>
      <c r="G56" s="29"/>
    </row>
    <row r="57" spans="1:7" ht="115.5" customHeight="1" x14ac:dyDescent="0.25">
      <c r="A57" s="7"/>
      <c r="B57" s="8" t="s">
        <v>107</v>
      </c>
      <c r="C57" s="8" t="s">
        <v>108</v>
      </c>
      <c r="D57" s="42" t="s">
        <v>225</v>
      </c>
      <c r="E57" s="9">
        <v>2743185000</v>
      </c>
      <c r="F57" s="33"/>
      <c r="G57" s="29"/>
    </row>
    <row r="58" spans="1:7" ht="115.5" customHeight="1" x14ac:dyDescent="0.25">
      <c r="A58" s="7"/>
      <c r="B58" s="8" t="s">
        <v>109</v>
      </c>
      <c r="C58" s="8" t="s">
        <v>110</v>
      </c>
      <c r="D58" s="42" t="s">
        <v>220</v>
      </c>
      <c r="E58" s="9">
        <v>911287700</v>
      </c>
      <c r="F58" s="33"/>
      <c r="G58" s="29"/>
    </row>
    <row r="59" spans="1:7" ht="84" customHeight="1" x14ac:dyDescent="0.25">
      <c r="A59" s="7"/>
      <c r="B59" s="8" t="s">
        <v>111</v>
      </c>
      <c r="C59" s="8" t="s">
        <v>112</v>
      </c>
      <c r="D59" s="42" t="s">
        <v>250</v>
      </c>
      <c r="E59" s="9">
        <v>651178300</v>
      </c>
      <c r="F59" s="33"/>
      <c r="G59" s="29"/>
    </row>
    <row r="60" spans="1:7" ht="147" customHeight="1" x14ac:dyDescent="0.25">
      <c r="A60" s="7"/>
      <c r="B60" s="8" t="s">
        <v>113</v>
      </c>
      <c r="C60" s="8" t="s">
        <v>114</v>
      </c>
      <c r="D60" s="42" t="s">
        <v>251</v>
      </c>
      <c r="E60" s="9">
        <v>1100725300</v>
      </c>
      <c r="F60" s="33">
        <v>1</v>
      </c>
      <c r="G60" s="29">
        <v>527290300</v>
      </c>
    </row>
    <row r="61" spans="1:7" ht="52.5" customHeight="1" x14ac:dyDescent="0.25">
      <c r="A61" s="7"/>
      <c r="B61" s="8" t="s">
        <v>115</v>
      </c>
      <c r="C61" s="8" t="s">
        <v>116</v>
      </c>
      <c r="D61" s="42" t="s">
        <v>252</v>
      </c>
      <c r="E61" s="9">
        <v>1629976680</v>
      </c>
      <c r="F61" s="33"/>
      <c r="G61" s="29"/>
    </row>
    <row r="62" spans="1:7" ht="105" customHeight="1" x14ac:dyDescent="0.25">
      <c r="A62" s="7"/>
      <c r="B62" s="8" t="s">
        <v>117</v>
      </c>
      <c r="C62" s="8" t="s">
        <v>118</v>
      </c>
      <c r="D62" s="42" t="s">
        <v>238</v>
      </c>
      <c r="E62" s="9">
        <v>1124189560</v>
      </c>
      <c r="F62" s="33"/>
      <c r="G62" s="29"/>
    </row>
    <row r="63" spans="1:7" ht="157.5" customHeight="1" x14ac:dyDescent="0.25">
      <c r="A63" s="7"/>
      <c r="B63" s="8" t="s">
        <v>119</v>
      </c>
      <c r="C63" s="8" t="s">
        <v>120</v>
      </c>
      <c r="D63" s="42" t="s">
        <v>253</v>
      </c>
      <c r="E63" s="9">
        <v>1484446700</v>
      </c>
      <c r="F63" s="33">
        <v>163</v>
      </c>
      <c r="G63" s="29">
        <v>258555320</v>
      </c>
    </row>
    <row r="64" spans="1:7" ht="84" customHeight="1" x14ac:dyDescent="0.25">
      <c r="A64" s="7"/>
      <c r="B64" s="8" t="s">
        <v>121</v>
      </c>
      <c r="C64" s="8" t="s">
        <v>122</v>
      </c>
      <c r="D64" s="42" t="s">
        <v>247</v>
      </c>
      <c r="E64" s="9">
        <v>1408491600</v>
      </c>
      <c r="F64" s="33"/>
      <c r="G64" s="29"/>
    </row>
    <row r="65" spans="1:7" ht="94.5" customHeight="1" x14ac:dyDescent="0.25">
      <c r="A65" s="7"/>
      <c r="B65" s="8" t="s">
        <v>123</v>
      </c>
      <c r="C65" s="8" t="s">
        <v>124</v>
      </c>
      <c r="D65" s="42" t="s">
        <v>254</v>
      </c>
      <c r="E65" s="9">
        <v>7177209000</v>
      </c>
      <c r="F65" s="33"/>
      <c r="G65" s="29"/>
    </row>
    <row r="66" spans="1:7" ht="94.5" customHeight="1" x14ac:dyDescent="0.25">
      <c r="A66" s="16"/>
      <c r="B66" s="5" t="s">
        <v>125</v>
      </c>
      <c r="C66" s="5" t="s">
        <v>126</v>
      </c>
      <c r="D66" s="43"/>
      <c r="E66" s="6">
        <f>SUM(E67:E90)</f>
        <v>16622385852</v>
      </c>
      <c r="F66" s="34"/>
      <c r="G66" s="37">
        <f>SUM(G67:G90)</f>
        <v>710000000</v>
      </c>
    </row>
    <row r="67" spans="1:7" ht="73.5" customHeight="1" x14ac:dyDescent="0.25">
      <c r="A67" s="11"/>
      <c r="B67" s="12" t="s">
        <v>75</v>
      </c>
      <c r="C67" s="12" t="s">
        <v>127</v>
      </c>
      <c r="D67" s="42" t="s">
        <v>255</v>
      </c>
      <c r="E67" s="9">
        <v>994949786</v>
      </c>
      <c r="F67" s="33"/>
      <c r="G67" s="29"/>
    </row>
    <row r="68" spans="1:7" ht="63" customHeight="1" x14ac:dyDescent="0.25">
      <c r="A68" s="11"/>
      <c r="B68" s="12" t="s">
        <v>77</v>
      </c>
      <c r="C68" s="12" t="s">
        <v>78</v>
      </c>
      <c r="D68" s="42" t="s">
        <v>237</v>
      </c>
      <c r="E68" s="9">
        <v>292928878</v>
      </c>
      <c r="F68" s="33"/>
      <c r="G68" s="29"/>
    </row>
    <row r="69" spans="1:7" ht="63" customHeight="1" x14ac:dyDescent="0.25">
      <c r="A69" s="7"/>
      <c r="B69" s="8" t="s">
        <v>128</v>
      </c>
      <c r="C69" s="8" t="s">
        <v>129</v>
      </c>
      <c r="D69" s="42" t="s">
        <v>241</v>
      </c>
      <c r="E69" s="19">
        <v>629891752</v>
      </c>
      <c r="F69" s="33"/>
      <c r="G69" s="29"/>
    </row>
    <row r="70" spans="1:7" ht="63" customHeight="1" x14ac:dyDescent="0.25">
      <c r="A70" s="7"/>
      <c r="B70" s="8" t="s">
        <v>130</v>
      </c>
      <c r="C70" s="8" t="s">
        <v>131</v>
      </c>
      <c r="D70" s="42" t="s">
        <v>256</v>
      </c>
      <c r="E70" s="9">
        <v>200000000</v>
      </c>
      <c r="F70" s="33"/>
      <c r="G70" s="29"/>
    </row>
    <row r="71" spans="1:7" ht="105" customHeight="1" x14ac:dyDescent="0.25">
      <c r="A71" s="7"/>
      <c r="B71" s="8" t="s">
        <v>132</v>
      </c>
      <c r="C71" s="8" t="s">
        <v>133</v>
      </c>
      <c r="D71" s="42" t="s">
        <v>257</v>
      </c>
      <c r="E71" s="9">
        <v>645000000</v>
      </c>
      <c r="F71" s="33"/>
      <c r="G71" s="29"/>
    </row>
    <row r="72" spans="1:7" ht="73.5" customHeight="1" x14ac:dyDescent="0.25">
      <c r="A72" s="11"/>
      <c r="B72" s="12" t="s">
        <v>134</v>
      </c>
      <c r="C72" s="12" t="s">
        <v>80</v>
      </c>
      <c r="D72" s="42" t="s">
        <v>236</v>
      </c>
      <c r="E72" s="9">
        <v>1635727971</v>
      </c>
      <c r="F72" s="33"/>
      <c r="G72" s="29"/>
    </row>
    <row r="73" spans="1:7" ht="94.5" customHeight="1" x14ac:dyDescent="0.25">
      <c r="A73" s="11"/>
      <c r="B73" s="12" t="s">
        <v>123</v>
      </c>
      <c r="C73" s="12" t="s">
        <v>135</v>
      </c>
      <c r="D73" s="42" t="s">
        <v>256</v>
      </c>
      <c r="E73" s="9">
        <v>430000000</v>
      </c>
      <c r="F73" s="33"/>
      <c r="G73" s="29"/>
    </row>
    <row r="74" spans="1:7" ht="84" customHeight="1" x14ac:dyDescent="0.25">
      <c r="A74" s="7"/>
      <c r="B74" s="8" t="s">
        <v>136</v>
      </c>
      <c r="C74" s="8" t="s">
        <v>137</v>
      </c>
      <c r="D74" s="42" t="s">
        <v>258</v>
      </c>
      <c r="E74" s="9">
        <v>200000000</v>
      </c>
      <c r="F74" s="33"/>
      <c r="G74" s="29"/>
    </row>
    <row r="75" spans="1:7" ht="105" customHeight="1" x14ac:dyDescent="0.25">
      <c r="A75" s="7"/>
      <c r="B75" s="8" t="s">
        <v>117</v>
      </c>
      <c r="C75" s="8" t="s">
        <v>138</v>
      </c>
      <c r="D75" s="42" t="s">
        <v>259</v>
      </c>
      <c r="E75" s="9">
        <v>290000000</v>
      </c>
      <c r="F75" s="33"/>
      <c r="G75" s="29"/>
    </row>
    <row r="76" spans="1:7" ht="52.5" customHeight="1" x14ac:dyDescent="0.25">
      <c r="A76" s="7"/>
      <c r="B76" s="8" t="s">
        <v>139</v>
      </c>
      <c r="C76" s="8" t="s">
        <v>140</v>
      </c>
      <c r="D76" s="42" t="s">
        <v>260</v>
      </c>
      <c r="E76" s="20">
        <v>695224400</v>
      </c>
      <c r="F76" s="33"/>
      <c r="G76" s="29"/>
    </row>
    <row r="77" spans="1:7" ht="94.5" customHeight="1" x14ac:dyDescent="0.25">
      <c r="A77" s="7"/>
      <c r="B77" s="8" t="s">
        <v>91</v>
      </c>
      <c r="C77" s="8" t="s">
        <v>92</v>
      </c>
      <c r="D77" s="42" t="s">
        <v>261</v>
      </c>
      <c r="E77" s="20">
        <v>194340500</v>
      </c>
      <c r="F77" s="33"/>
      <c r="G77" s="29"/>
    </row>
    <row r="78" spans="1:7" ht="126" customHeight="1" x14ac:dyDescent="0.25">
      <c r="A78" s="7"/>
      <c r="B78" s="8" t="s">
        <v>141</v>
      </c>
      <c r="C78" s="8" t="s">
        <v>142</v>
      </c>
      <c r="D78" s="42" t="s">
        <v>262</v>
      </c>
      <c r="E78" s="20">
        <v>4586400000</v>
      </c>
      <c r="F78" s="33">
        <v>38</v>
      </c>
      <c r="G78" s="29">
        <v>710000000</v>
      </c>
    </row>
    <row r="79" spans="1:7" ht="178.5" customHeight="1" x14ac:dyDescent="0.25">
      <c r="A79" s="7"/>
      <c r="B79" s="8" t="s">
        <v>143</v>
      </c>
      <c r="C79" s="8" t="s">
        <v>96</v>
      </c>
      <c r="D79" s="42" t="s">
        <v>263</v>
      </c>
      <c r="E79" s="20">
        <v>409463500</v>
      </c>
      <c r="F79" s="33"/>
      <c r="G79" s="29"/>
    </row>
    <row r="80" spans="1:7" ht="84" customHeight="1" x14ac:dyDescent="0.25">
      <c r="A80" s="7"/>
      <c r="B80" s="8" t="s">
        <v>97</v>
      </c>
      <c r="C80" s="8" t="s">
        <v>144</v>
      </c>
      <c r="D80" s="42" t="s">
        <v>264</v>
      </c>
      <c r="E80" s="20">
        <v>876904300</v>
      </c>
      <c r="F80" s="33"/>
      <c r="G80" s="29"/>
    </row>
    <row r="81" spans="1:7" ht="73.5" customHeight="1" x14ac:dyDescent="0.25">
      <c r="A81" s="7"/>
      <c r="B81" s="8" t="s">
        <v>145</v>
      </c>
      <c r="C81" s="8" t="s">
        <v>146</v>
      </c>
      <c r="D81" s="42" t="s">
        <v>265</v>
      </c>
      <c r="E81" s="20">
        <v>800000000</v>
      </c>
      <c r="F81" s="33"/>
      <c r="G81" s="29"/>
    </row>
    <row r="82" spans="1:7" ht="136.5" customHeight="1" x14ac:dyDescent="0.25">
      <c r="A82" s="7"/>
      <c r="B82" s="8" t="s">
        <v>101</v>
      </c>
      <c r="C82" s="8" t="s">
        <v>102</v>
      </c>
      <c r="D82" s="42" t="s">
        <v>266</v>
      </c>
      <c r="E82" s="20">
        <v>88666800</v>
      </c>
      <c r="F82" s="33"/>
      <c r="G82" s="29"/>
    </row>
    <row r="83" spans="1:7" ht="84" customHeight="1" x14ac:dyDescent="0.25">
      <c r="A83" s="7"/>
      <c r="B83" s="8" t="s">
        <v>103</v>
      </c>
      <c r="C83" s="8" t="s">
        <v>147</v>
      </c>
      <c r="D83" s="42" t="s">
        <v>267</v>
      </c>
      <c r="E83" s="20">
        <v>127393600</v>
      </c>
      <c r="F83" s="33"/>
      <c r="G83" s="29"/>
    </row>
    <row r="84" spans="1:7" ht="105" customHeight="1" x14ac:dyDescent="0.25">
      <c r="A84" s="7"/>
      <c r="B84" s="8" t="s">
        <v>148</v>
      </c>
      <c r="C84" s="8" t="s">
        <v>106</v>
      </c>
      <c r="D84" s="42" t="s">
        <v>268</v>
      </c>
      <c r="E84" s="20">
        <v>120881500</v>
      </c>
      <c r="F84" s="33"/>
      <c r="G84" s="29"/>
    </row>
    <row r="85" spans="1:7" ht="115.5" customHeight="1" x14ac:dyDescent="0.25">
      <c r="A85" s="7"/>
      <c r="B85" s="8" t="s">
        <v>107</v>
      </c>
      <c r="C85" s="8" t="s">
        <v>108</v>
      </c>
      <c r="D85" s="42" t="s">
        <v>219</v>
      </c>
      <c r="E85" s="20">
        <v>292559900</v>
      </c>
      <c r="F85" s="33"/>
      <c r="G85" s="29"/>
    </row>
    <row r="86" spans="1:7" ht="84" customHeight="1" x14ac:dyDescent="0.25">
      <c r="A86" s="7"/>
      <c r="B86" s="8" t="s">
        <v>111</v>
      </c>
      <c r="C86" s="8" t="s">
        <v>149</v>
      </c>
      <c r="D86" s="42" t="s">
        <v>250</v>
      </c>
      <c r="E86" s="20">
        <v>124930700</v>
      </c>
      <c r="F86" s="33"/>
      <c r="G86" s="29"/>
    </row>
    <row r="87" spans="1:7" ht="147" customHeight="1" x14ac:dyDescent="0.25">
      <c r="A87" s="7"/>
      <c r="B87" s="8" t="s">
        <v>150</v>
      </c>
      <c r="C87" s="8" t="s">
        <v>114</v>
      </c>
      <c r="D87" s="42" t="s">
        <v>269</v>
      </c>
      <c r="E87" s="20">
        <v>209806900</v>
      </c>
      <c r="F87" s="33"/>
      <c r="G87" s="29"/>
    </row>
    <row r="88" spans="1:7" ht="52.5" customHeight="1" x14ac:dyDescent="0.25">
      <c r="A88" s="7"/>
      <c r="B88" s="8" t="s">
        <v>115</v>
      </c>
      <c r="C88" s="8" t="s">
        <v>116</v>
      </c>
      <c r="D88" s="42" t="s">
        <v>237</v>
      </c>
      <c r="E88" s="20">
        <v>2359056765</v>
      </c>
      <c r="F88" s="33"/>
      <c r="G88" s="29"/>
    </row>
    <row r="89" spans="1:7" ht="157.5" customHeight="1" x14ac:dyDescent="0.25">
      <c r="A89" s="7"/>
      <c r="B89" s="8" t="s">
        <v>119</v>
      </c>
      <c r="C89" s="8" t="s">
        <v>120</v>
      </c>
      <c r="D89" s="42" t="s">
        <v>270</v>
      </c>
      <c r="E89" s="20">
        <v>218258600</v>
      </c>
      <c r="F89" s="33"/>
      <c r="G89" s="29"/>
    </row>
    <row r="90" spans="1:7" ht="105" customHeight="1" x14ac:dyDescent="0.25">
      <c r="A90" s="7"/>
      <c r="B90" s="8" t="s">
        <v>83</v>
      </c>
      <c r="C90" s="8" t="s">
        <v>151</v>
      </c>
      <c r="D90" s="42" t="s">
        <v>258</v>
      </c>
      <c r="E90" s="20">
        <v>200000000</v>
      </c>
      <c r="F90" s="33"/>
      <c r="G90" s="29"/>
    </row>
    <row r="91" spans="1:7" ht="73.5" customHeight="1" x14ac:dyDescent="0.25">
      <c r="A91" s="16"/>
      <c r="B91" s="5" t="s">
        <v>152</v>
      </c>
      <c r="C91" s="5" t="s">
        <v>153</v>
      </c>
      <c r="D91" s="43"/>
      <c r="E91" s="6">
        <f>SUM(E92:E102)</f>
        <v>4183163764</v>
      </c>
      <c r="F91" s="34"/>
      <c r="G91" s="37">
        <f>SUM(G92:G102)</f>
        <v>176456800</v>
      </c>
    </row>
    <row r="92" spans="1:7" ht="73.5" customHeight="1" x14ac:dyDescent="0.25">
      <c r="A92" s="7"/>
      <c r="B92" s="8" t="s">
        <v>154</v>
      </c>
      <c r="C92" s="8" t="s">
        <v>155</v>
      </c>
      <c r="D92" s="42" t="s">
        <v>271</v>
      </c>
      <c r="E92" s="9">
        <v>630000000</v>
      </c>
      <c r="F92" s="33"/>
      <c r="G92" s="30"/>
    </row>
    <row r="93" spans="1:7" ht="42" customHeight="1" x14ac:dyDescent="0.25">
      <c r="A93" s="7"/>
      <c r="B93" s="8" t="s">
        <v>156</v>
      </c>
      <c r="C93" s="8" t="s">
        <v>157</v>
      </c>
      <c r="D93" s="42" t="s">
        <v>272</v>
      </c>
      <c r="E93" s="9">
        <v>50000000</v>
      </c>
      <c r="F93" s="33"/>
      <c r="G93" s="30"/>
    </row>
    <row r="94" spans="1:7" ht="52.5" customHeight="1" x14ac:dyDescent="0.25">
      <c r="A94" s="7"/>
      <c r="B94" s="8" t="s">
        <v>158</v>
      </c>
      <c r="C94" s="8" t="s">
        <v>159</v>
      </c>
      <c r="D94" s="42" t="s">
        <v>273</v>
      </c>
      <c r="E94" s="9">
        <v>50000000</v>
      </c>
      <c r="F94" s="33"/>
      <c r="G94" s="29"/>
    </row>
    <row r="95" spans="1:7" ht="52.5" customHeight="1" x14ac:dyDescent="0.25">
      <c r="A95" s="7"/>
      <c r="B95" s="15" t="s">
        <v>160</v>
      </c>
      <c r="C95" s="8" t="s">
        <v>161</v>
      </c>
      <c r="D95" s="42" t="s">
        <v>274</v>
      </c>
      <c r="E95" s="9">
        <v>110000000</v>
      </c>
      <c r="F95" s="33"/>
      <c r="G95" s="30"/>
    </row>
    <row r="96" spans="1:7" ht="73.5" customHeight="1" x14ac:dyDescent="0.25">
      <c r="A96" s="7"/>
      <c r="B96" s="8" t="s">
        <v>162</v>
      </c>
      <c r="C96" s="8" t="s">
        <v>163</v>
      </c>
      <c r="D96" s="42" t="s">
        <v>275</v>
      </c>
      <c r="E96" s="18">
        <v>1350000000</v>
      </c>
      <c r="F96" s="33">
        <v>1</v>
      </c>
      <c r="G96" s="29">
        <v>76800000</v>
      </c>
    </row>
    <row r="97" spans="1:7" ht="178.5" customHeight="1" x14ac:dyDescent="0.25">
      <c r="A97" s="7"/>
      <c r="B97" s="8" t="s">
        <v>164</v>
      </c>
      <c r="C97" s="8" t="s">
        <v>96</v>
      </c>
      <c r="D97" s="42" t="s">
        <v>276</v>
      </c>
      <c r="E97" s="18">
        <v>115839600</v>
      </c>
      <c r="F97" s="33"/>
      <c r="G97" s="30"/>
    </row>
    <row r="98" spans="1:7" ht="84" customHeight="1" x14ac:dyDescent="0.25">
      <c r="A98" s="7"/>
      <c r="B98" s="8" t="s">
        <v>165</v>
      </c>
      <c r="C98" s="8" t="s">
        <v>166</v>
      </c>
      <c r="D98" s="42" t="s">
        <v>277</v>
      </c>
      <c r="E98" s="18">
        <v>424918600</v>
      </c>
      <c r="F98" s="33">
        <v>11</v>
      </c>
      <c r="G98" s="29">
        <v>42183400</v>
      </c>
    </row>
    <row r="99" spans="1:7" ht="115.5" customHeight="1" x14ac:dyDescent="0.25">
      <c r="A99" s="7"/>
      <c r="B99" s="8" t="s">
        <v>107</v>
      </c>
      <c r="C99" s="8" t="s">
        <v>167</v>
      </c>
      <c r="D99" s="42" t="s">
        <v>221</v>
      </c>
      <c r="E99" s="18">
        <v>50280000</v>
      </c>
      <c r="F99" s="33"/>
      <c r="G99" s="30"/>
    </row>
    <row r="100" spans="1:7" ht="115.5" customHeight="1" x14ac:dyDescent="0.25">
      <c r="A100" s="7"/>
      <c r="B100" s="8" t="s">
        <v>109</v>
      </c>
      <c r="C100" s="8" t="s">
        <v>110</v>
      </c>
      <c r="D100" s="42" t="s">
        <v>219</v>
      </c>
      <c r="E100" s="18">
        <v>150655600</v>
      </c>
      <c r="F100" s="33">
        <v>1</v>
      </c>
      <c r="G100" s="29">
        <v>57473400</v>
      </c>
    </row>
    <row r="101" spans="1:7" ht="157.5" customHeight="1" x14ac:dyDescent="0.25">
      <c r="A101" s="7"/>
      <c r="B101" s="8" t="s">
        <v>109</v>
      </c>
      <c r="C101" s="8" t="s">
        <v>120</v>
      </c>
      <c r="D101" s="42" t="s">
        <v>278</v>
      </c>
      <c r="E101" s="18">
        <v>121265600</v>
      </c>
      <c r="F101" s="33"/>
      <c r="G101" s="30"/>
    </row>
    <row r="102" spans="1:7" ht="52.5" customHeight="1" x14ac:dyDescent="0.25">
      <c r="A102" s="7"/>
      <c r="B102" s="8" t="s">
        <v>168</v>
      </c>
      <c r="C102" s="8" t="s">
        <v>169</v>
      </c>
      <c r="D102" s="42" t="s">
        <v>236</v>
      </c>
      <c r="E102" s="18">
        <v>1130204364</v>
      </c>
      <c r="F102" s="33"/>
      <c r="G102" s="30"/>
    </row>
    <row r="103" spans="1:7" ht="94.5" customHeight="1" x14ac:dyDescent="0.25">
      <c r="A103" s="16"/>
      <c r="B103" s="5" t="s">
        <v>170</v>
      </c>
      <c r="C103" s="5" t="s">
        <v>171</v>
      </c>
      <c r="D103" s="43"/>
      <c r="E103" s="6">
        <f>SUM(E104:E106)</f>
        <v>479396300</v>
      </c>
      <c r="F103" s="34"/>
      <c r="G103" s="37">
        <f>SUM(G104:G106)</f>
        <v>25200000</v>
      </c>
    </row>
    <row r="104" spans="1:7" ht="105" customHeight="1" x14ac:dyDescent="0.25">
      <c r="A104" s="7"/>
      <c r="B104" s="8" t="s">
        <v>172</v>
      </c>
      <c r="C104" s="8" t="s">
        <v>173</v>
      </c>
      <c r="D104" s="42" t="s">
        <v>279</v>
      </c>
      <c r="E104" s="9">
        <v>151200000</v>
      </c>
      <c r="F104" s="33">
        <v>2</v>
      </c>
      <c r="G104" s="29">
        <v>25200000</v>
      </c>
    </row>
    <row r="105" spans="1:7" ht="115.5" customHeight="1" x14ac:dyDescent="0.25">
      <c r="A105" s="7"/>
      <c r="B105" s="8" t="s">
        <v>174</v>
      </c>
      <c r="C105" s="8" t="s">
        <v>175</v>
      </c>
      <c r="D105" s="42" t="s">
        <v>280</v>
      </c>
      <c r="E105" s="9">
        <v>108196300</v>
      </c>
      <c r="F105" s="33"/>
      <c r="G105" s="29"/>
    </row>
    <row r="106" spans="1:7" ht="52.5" customHeight="1" x14ac:dyDescent="0.25">
      <c r="A106" s="7"/>
      <c r="B106" s="8" t="s">
        <v>115</v>
      </c>
      <c r="C106" s="8" t="s">
        <v>116</v>
      </c>
      <c r="D106" s="42" t="s">
        <v>241</v>
      </c>
      <c r="E106" s="9">
        <v>220000000</v>
      </c>
      <c r="F106" s="33"/>
      <c r="G106" s="29"/>
    </row>
    <row r="107" spans="1:7" ht="52.5" customHeight="1" x14ac:dyDescent="0.25">
      <c r="A107" s="1"/>
      <c r="B107" s="2" t="s">
        <v>176</v>
      </c>
      <c r="C107" s="2" t="s">
        <v>177</v>
      </c>
      <c r="D107" s="41"/>
      <c r="E107" s="3">
        <f>E108</f>
        <v>1191866689</v>
      </c>
      <c r="F107" s="34"/>
      <c r="G107" s="45">
        <f>+G108</f>
        <v>0</v>
      </c>
    </row>
    <row r="108" spans="1:7" ht="84" customHeight="1" x14ac:dyDescent="0.25">
      <c r="A108" s="16"/>
      <c r="B108" s="5" t="s">
        <v>178</v>
      </c>
      <c r="C108" s="5" t="s">
        <v>179</v>
      </c>
      <c r="D108" s="43"/>
      <c r="E108" s="6">
        <f>SUM(E109:E111)</f>
        <v>1191866689</v>
      </c>
      <c r="F108" s="34"/>
      <c r="G108" s="37">
        <f>SUM(G109:G109)</f>
        <v>0</v>
      </c>
    </row>
    <row r="109" spans="1:7" ht="73.5" customHeight="1" x14ac:dyDescent="0.25">
      <c r="A109" s="21"/>
      <c r="B109" s="22" t="s">
        <v>180</v>
      </c>
      <c r="C109" s="8" t="s">
        <v>181</v>
      </c>
      <c r="D109" s="42" t="s">
        <v>221</v>
      </c>
      <c r="E109" s="9">
        <v>201649502</v>
      </c>
      <c r="F109" s="33"/>
      <c r="G109" s="29"/>
    </row>
    <row r="110" spans="1:7" ht="84" customHeight="1" x14ac:dyDescent="0.25">
      <c r="A110" s="21"/>
      <c r="B110" s="23" t="s">
        <v>182</v>
      </c>
      <c r="C110" s="8" t="s">
        <v>183</v>
      </c>
      <c r="D110" s="42" t="s">
        <v>281</v>
      </c>
      <c r="E110" s="9">
        <v>400000000</v>
      </c>
      <c r="F110" s="33"/>
      <c r="G110" s="29"/>
    </row>
    <row r="111" spans="1:7" ht="105" customHeight="1" x14ac:dyDescent="0.25">
      <c r="A111" s="21"/>
      <c r="B111" s="23" t="s">
        <v>184</v>
      </c>
      <c r="C111" s="8" t="s">
        <v>185</v>
      </c>
      <c r="D111" s="42" t="s">
        <v>270</v>
      </c>
      <c r="E111" s="9">
        <v>590217187</v>
      </c>
      <c r="F111" s="33"/>
      <c r="G111" s="29"/>
    </row>
    <row r="112" spans="1:7" ht="94.5" customHeight="1" x14ac:dyDescent="0.25">
      <c r="A112" s="24"/>
      <c r="B112" s="2" t="s">
        <v>186</v>
      </c>
      <c r="C112" s="2" t="s">
        <v>187</v>
      </c>
      <c r="D112" s="41"/>
      <c r="E112" s="3">
        <f>E113</f>
        <v>138603600</v>
      </c>
      <c r="F112" s="34"/>
      <c r="G112" s="45">
        <f>+G113</f>
        <v>0</v>
      </c>
    </row>
    <row r="113" spans="1:7" ht="241.5" customHeight="1" x14ac:dyDescent="0.25">
      <c r="A113" s="25"/>
      <c r="B113" s="5" t="s">
        <v>188</v>
      </c>
      <c r="C113" s="5" t="s">
        <v>189</v>
      </c>
      <c r="D113" s="41"/>
      <c r="E113" s="6">
        <f>E114</f>
        <v>138603600</v>
      </c>
      <c r="F113" s="34"/>
      <c r="G113" s="37">
        <f>SUM(G114:G114)</f>
        <v>0</v>
      </c>
    </row>
    <row r="114" spans="1:7" ht="136.5" customHeight="1" x14ac:dyDescent="0.25">
      <c r="A114" s="21"/>
      <c r="B114" s="8" t="s">
        <v>190</v>
      </c>
      <c r="C114" s="8" t="s">
        <v>191</v>
      </c>
      <c r="D114" s="42" t="s">
        <v>225</v>
      </c>
      <c r="E114" s="9">
        <v>138603600</v>
      </c>
      <c r="F114" s="33"/>
      <c r="G114" s="29"/>
    </row>
    <row r="115" spans="1:7" ht="94.5" customHeight="1" x14ac:dyDescent="0.25">
      <c r="A115" s="24"/>
      <c r="B115" s="2" t="s">
        <v>192</v>
      </c>
      <c r="C115" s="2" t="s">
        <v>193</v>
      </c>
      <c r="D115" s="41"/>
      <c r="E115" s="3">
        <f>E116+E118+E120</f>
        <v>3440988214</v>
      </c>
      <c r="F115" s="34"/>
      <c r="G115" s="45">
        <f>+G116</f>
        <v>100380000</v>
      </c>
    </row>
    <row r="116" spans="1:7" ht="126" customHeight="1" x14ac:dyDescent="0.25">
      <c r="A116" s="25"/>
      <c r="B116" s="5" t="s">
        <v>194</v>
      </c>
      <c r="C116" s="5" t="s">
        <v>195</v>
      </c>
      <c r="D116" s="41"/>
      <c r="E116" s="6">
        <f>E117</f>
        <v>1267099180</v>
      </c>
      <c r="F116" s="34"/>
      <c r="G116" s="37">
        <f>SUM(G117)</f>
        <v>100380000</v>
      </c>
    </row>
    <row r="117" spans="1:7" ht="126" customHeight="1" x14ac:dyDescent="0.25">
      <c r="A117" s="21"/>
      <c r="B117" s="8" t="s">
        <v>196</v>
      </c>
      <c r="C117" s="8" t="s">
        <v>197</v>
      </c>
      <c r="D117" s="42" t="s">
        <v>282</v>
      </c>
      <c r="E117" s="9">
        <v>1267099180</v>
      </c>
      <c r="F117" s="33">
        <v>1</v>
      </c>
      <c r="G117" s="31">
        <v>100380000</v>
      </c>
    </row>
    <row r="118" spans="1:7" ht="147" customHeight="1" x14ac:dyDescent="0.25">
      <c r="A118" s="25"/>
      <c r="B118" s="5" t="s">
        <v>198</v>
      </c>
      <c r="C118" s="5" t="s">
        <v>199</v>
      </c>
      <c r="D118" s="41"/>
      <c r="E118" s="6">
        <f>E119</f>
        <v>999403134</v>
      </c>
      <c r="F118" s="34"/>
      <c r="G118" s="37">
        <f>SUM(G119)</f>
        <v>0</v>
      </c>
    </row>
    <row r="119" spans="1:7" ht="136.5" customHeight="1" x14ac:dyDescent="0.25">
      <c r="A119" s="21"/>
      <c r="B119" s="8" t="s">
        <v>200</v>
      </c>
      <c r="C119" s="15" t="s">
        <v>201</v>
      </c>
      <c r="D119" s="42" t="s">
        <v>283</v>
      </c>
      <c r="E119" s="9">
        <v>999403134</v>
      </c>
      <c r="F119" s="33"/>
      <c r="G119" s="31"/>
    </row>
    <row r="120" spans="1:7" ht="115.5" customHeight="1" x14ac:dyDescent="0.25">
      <c r="A120" s="25"/>
      <c r="B120" s="5" t="s">
        <v>202</v>
      </c>
      <c r="C120" s="5" t="s">
        <v>203</v>
      </c>
      <c r="D120" s="41"/>
      <c r="E120" s="6">
        <f>E121</f>
        <v>1174485900</v>
      </c>
      <c r="F120" s="34"/>
      <c r="G120" s="37">
        <f>SUM(G121)</f>
        <v>0</v>
      </c>
    </row>
    <row r="121" spans="1:7" ht="94.5" customHeight="1" x14ac:dyDescent="0.25">
      <c r="A121" s="21"/>
      <c r="B121" s="8" t="s">
        <v>204</v>
      </c>
      <c r="C121" s="8" t="s">
        <v>205</v>
      </c>
      <c r="D121" s="42" t="s">
        <v>284</v>
      </c>
      <c r="E121" s="9">
        <v>1174485900</v>
      </c>
      <c r="F121" s="33"/>
      <c r="G121" s="31"/>
    </row>
    <row r="122" spans="1:7" ht="63" customHeight="1" x14ac:dyDescent="0.25">
      <c r="A122" s="24"/>
      <c r="B122" s="2" t="s">
        <v>206</v>
      </c>
      <c r="C122" s="2" t="s">
        <v>207</v>
      </c>
      <c r="D122" s="41"/>
      <c r="E122" s="3">
        <f>E123</f>
        <v>99275500</v>
      </c>
      <c r="F122" s="34"/>
      <c r="G122" s="45">
        <f>+G123</f>
        <v>0</v>
      </c>
    </row>
    <row r="123" spans="1:7" ht="126" customHeight="1" x14ac:dyDescent="0.25">
      <c r="A123" s="25"/>
      <c r="B123" s="5" t="s">
        <v>208</v>
      </c>
      <c r="C123" s="5" t="s">
        <v>209</v>
      </c>
      <c r="D123" s="41"/>
      <c r="E123" s="6">
        <f>E124</f>
        <v>99275500</v>
      </c>
      <c r="F123" s="34"/>
      <c r="G123" s="37">
        <f>SUM(G124)</f>
        <v>0</v>
      </c>
    </row>
    <row r="124" spans="1:7" ht="157.5" customHeight="1" x14ac:dyDescent="0.25">
      <c r="A124" s="21"/>
      <c r="B124" s="8" t="s">
        <v>210</v>
      </c>
      <c r="C124" s="8" t="s">
        <v>211</v>
      </c>
      <c r="D124" s="42" t="s">
        <v>266</v>
      </c>
      <c r="E124" s="9">
        <v>99275500</v>
      </c>
      <c r="F124" s="33"/>
      <c r="G124" s="31"/>
    </row>
    <row r="125" spans="1:7" ht="84" customHeight="1" x14ac:dyDescent="0.25">
      <c r="A125" s="24"/>
      <c r="B125" s="2" t="s">
        <v>212</v>
      </c>
      <c r="C125" s="2" t="s">
        <v>213</v>
      </c>
      <c r="D125" s="41"/>
      <c r="E125" s="3">
        <f>E126</f>
        <v>67180000</v>
      </c>
      <c r="F125" s="34"/>
      <c r="G125" s="45">
        <f>SUM(G126:G127)</f>
        <v>0</v>
      </c>
    </row>
    <row r="126" spans="1:7" ht="63" customHeight="1" x14ac:dyDescent="0.25">
      <c r="A126" s="25"/>
      <c r="B126" s="5" t="s">
        <v>214</v>
      </c>
      <c r="C126" s="5" t="s">
        <v>215</v>
      </c>
      <c r="D126" s="41"/>
      <c r="E126" s="6">
        <f>E127</f>
        <v>67180000</v>
      </c>
      <c r="F126" s="34"/>
      <c r="G126" s="37"/>
    </row>
    <row r="127" spans="1:7" ht="63" customHeight="1" x14ac:dyDescent="0.25">
      <c r="A127" s="46"/>
      <c r="B127" s="47" t="s">
        <v>216</v>
      </c>
      <c r="C127" s="47" t="s">
        <v>217</v>
      </c>
      <c r="D127" s="48" t="s">
        <v>285</v>
      </c>
      <c r="E127" s="49">
        <v>67180000</v>
      </c>
      <c r="F127" s="50"/>
      <c r="G127" s="51"/>
    </row>
    <row r="128" spans="1:7" x14ac:dyDescent="0.25">
      <c r="A128" s="66" t="s">
        <v>289</v>
      </c>
      <c r="B128" s="66"/>
      <c r="C128" s="66"/>
      <c r="D128" s="52" t="s">
        <v>287</v>
      </c>
      <c r="E128" s="53">
        <f>SUM(E126,E123,E120,E118,E116,E113,E108,E103,E91,E66,E39,E36,E32,E23,E21,E18,E12,E6)</f>
        <v>333766562645</v>
      </c>
      <c r="F128" s="54" t="s">
        <v>288</v>
      </c>
      <c r="G128" s="55">
        <f>SUM(G6,G12,G18,G21,G23,G32,G36,G39,G66,G91,G103,G108,G113,G116,G118,G120,G123,G126)</f>
        <v>53107809323</v>
      </c>
    </row>
    <row r="129" spans="1:7" ht="21" x14ac:dyDescent="0.25">
      <c r="A129" s="70" t="s">
        <v>291</v>
      </c>
      <c r="B129" s="70"/>
      <c r="C129" s="70"/>
      <c r="D129"/>
      <c r="G129"/>
    </row>
    <row r="130" spans="1:7" ht="21" x14ac:dyDescent="0.25">
      <c r="A130" s="71" t="s">
        <v>292</v>
      </c>
      <c r="B130" s="71"/>
      <c r="C130" s="71"/>
      <c r="D130"/>
      <c r="G130"/>
    </row>
    <row r="131" spans="1:7" ht="43.5" customHeight="1" x14ac:dyDescent="0.25">
      <c r="D131"/>
      <c r="G131"/>
    </row>
    <row r="132" spans="1:7" x14ac:dyDescent="0.25">
      <c r="D132"/>
      <c r="G132"/>
    </row>
    <row r="133" spans="1:7" x14ac:dyDescent="0.25">
      <c r="D133"/>
      <c r="G133"/>
    </row>
    <row r="134" spans="1:7" x14ac:dyDescent="0.25">
      <c r="D134"/>
      <c r="G134"/>
    </row>
    <row r="135" spans="1:7" x14ac:dyDescent="0.25">
      <c r="D135"/>
      <c r="G135"/>
    </row>
    <row r="136" spans="1:7" x14ac:dyDescent="0.25">
      <c r="D136"/>
      <c r="G136"/>
    </row>
    <row r="137" spans="1:7" x14ac:dyDescent="0.25">
      <c r="D137"/>
      <c r="G137"/>
    </row>
    <row r="138" spans="1:7" x14ac:dyDescent="0.25">
      <c r="D138"/>
      <c r="G138"/>
    </row>
    <row r="139" spans="1:7" x14ac:dyDescent="0.25">
      <c r="D139"/>
      <c r="G139"/>
    </row>
    <row r="140" spans="1:7" x14ac:dyDescent="0.25">
      <c r="D140"/>
      <c r="G140"/>
    </row>
    <row r="141" spans="1:7" x14ac:dyDescent="0.25">
      <c r="D141"/>
      <c r="G141"/>
    </row>
    <row r="142" spans="1:7" x14ac:dyDescent="0.25">
      <c r="D142"/>
      <c r="G142"/>
    </row>
    <row r="143" spans="1:7" x14ac:dyDescent="0.25">
      <c r="D143"/>
      <c r="G143"/>
    </row>
    <row r="144" spans="1:7" x14ac:dyDescent="0.25">
      <c r="D144"/>
      <c r="G144"/>
    </row>
    <row r="145" spans="4:7" x14ac:dyDescent="0.25">
      <c r="D145"/>
      <c r="G145"/>
    </row>
    <row r="146" spans="4:7" x14ac:dyDescent="0.25">
      <c r="D146"/>
      <c r="G146"/>
    </row>
    <row r="147" spans="4:7" x14ac:dyDescent="0.25">
      <c r="D147"/>
      <c r="G147"/>
    </row>
    <row r="148" spans="4:7" x14ac:dyDescent="0.25">
      <c r="D148"/>
      <c r="G148"/>
    </row>
    <row r="149" spans="4:7" x14ac:dyDescent="0.25">
      <c r="D149"/>
      <c r="G149"/>
    </row>
    <row r="150" spans="4:7" x14ac:dyDescent="0.25">
      <c r="D150"/>
      <c r="G150"/>
    </row>
    <row r="151" spans="4:7" x14ac:dyDescent="0.25">
      <c r="D151"/>
      <c r="G151"/>
    </row>
    <row r="152" spans="4:7" x14ac:dyDescent="0.25">
      <c r="D152"/>
      <c r="G152"/>
    </row>
    <row r="153" spans="4:7" x14ac:dyDescent="0.25">
      <c r="D153"/>
      <c r="G153"/>
    </row>
    <row r="154" spans="4:7" x14ac:dyDescent="0.25">
      <c r="D154"/>
      <c r="G154"/>
    </row>
    <row r="155" spans="4:7" x14ac:dyDescent="0.25">
      <c r="D155"/>
      <c r="G155"/>
    </row>
    <row r="156" spans="4:7" x14ac:dyDescent="0.25">
      <c r="D156"/>
      <c r="G156"/>
    </row>
    <row r="157" spans="4:7" x14ac:dyDescent="0.25">
      <c r="D157"/>
      <c r="G157"/>
    </row>
    <row r="158" spans="4:7" x14ac:dyDescent="0.25">
      <c r="D158"/>
      <c r="G158"/>
    </row>
    <row r="159" spans="4:7" x14ac:dyDescent="0.25">
      <c r="D159"/>
      <c r="G159"/>
    </row>
    <row r="160" spans="4:7" x14ac:dyDescent="0.25">
      <c r="D160"/>
      <c r="G160"/>
    </row>
    <row r="161" spans="4:7" x14ac:dyDescent="0.25">
      <c r="D161"/>
      <c r="G161"/>
    </row>
    <row r="162" spans="4:7" x14ac:dyDescent="0.25">
      <c r="D162"/>
      <c r="G162"/>
    </row>
    <row r="163" spans="4:7" x14ac:dyDescent="0.25">
      <c r="D163"/>
      <c r="G163"/>
    </row>
    <row r="164" spans="4:7" x14ac:dyDescent="0.25">
      <c r="D164"/>
      <c r="G164"/>
    </row>
    <row r="165" spans="4:7" x14ac:dyDescent="0.25">
      <c r="D165"/>
      <c r="G165"/>
    </row>
    <row r="166" spans="4:7" x14ac:dyDescent="0.25">
      <c r="D166"/>
      <c r="G166"/>
    </row>
    <row r="167" spans="4:7" x14ac:dyDescent="0.25">
      <c r="D167"/>
      <c r="G167"/>
    </row>
    <row r="168" spans="4:7" x14ac:dyDescent="0.25">
      <c r="D168"/>
      <c r="G168"/>
    </row>
    <row r="169" spans="4:7" x14ac:dyDescent="0.25">
      <c r="D169"/>
      <c r="G169"/>
    </row>
    <row r="170" spans="4:7" x14ac:dyDescent="0.25">
      <c r="D170"/>
      <c r="G170"/>
    </row>
    <row r="171" spans="4:7" x14ac:dyDescent="0.25">
      <c r="D171"/>
      <c r="G171"/>
    </row>
    <row r="172" spans="4:7" x14ac:dyDescent="0.25">
      <c r="D172"/>
      <c r="G172"/>
    </row>
    <row r="173" spans="4:7" x14ac:dyDescent="0.25">
      <c r="D173"/>
      <c r="G173"/>
    </row>
    <row r="174" spans="4:7" x14ac:dyDescent="0.25">
      <c r="D174"/>
      <c r="G174"/>
    </row>
    <row r="175" spans="4:7" x14ac:dyDescent="0.25">
      <c r="D175"/>
      <c r="G175"/>
    </row>
    <row r="176" spans="4:7" x14ac:dyDescent="0.25">
      <c r="D176"/>
      <c r="G176"/>
    </row>
    <row r="177" spans="4:7" x14ac:dyDescent="0.25">
      <c r="D177"/>
      <c r="G177"/>
    </row>
    <row r="178" spans="4:7" x14ac:dyDescent="0.25">
      <c r="D178"/>
      <c r="G178"/>
    </row>
    <row r="179" spans="4:7" x14ac:dyDescent="0.25">
      <c r="D179"/>
      <c r="G179"/>
    </row>
    <row r="180" spans="4:7" x14ac:dyDescent="0.25">
      <c r="D180"/>
      <c r="G180"/>
    </row>
    <row r="181" spans="4:7" x14ac:dyDescent="0.25">
      <c r="D181"/>
      <c r="G181"/>
    </row>
    <row r="182" spans="4:7" x14ac:dyDescent="0.25">
      <c r="D182"/>
      <c r="G182"/>
    </row>
    <row r="183" spans="4:7" x14ac:dyDescent="0.25">
      <c r="D183"/>
      <c r="G183"/>
    </row>
    <row r="184" spans="4:7" x14ac:dyDescent="0.25">
      <c r="D184"/>
      <c r="G184"/>
    </row>
    <row r="185" spans="4:7" x14ac:dyDescent="0.25">
      <c r="D185"/>
      <c r="G185"/>
    </row>
    <row r="186" spans="4:7" x14ac:dyDescent="0.25">
      <c r="D186"/>
      <c r="G186"/>
    </row>
    <row r="187" spans="4:7" x14ac:dyDescent="0.25">
      <c r="D187"/>
      <c r="G187"/>
    </row>
    <row r="188" spans="4:7" x14ac:dyDescent="0.25">
      <c r="D188"/>
      <c r="G188"/>
    </row>
    <row r="189" spans="4:7" x14ac:dyDescent="0.25">
      <c r="D189"/>
      <c r="G189"/>
    </row>
    <row r="190" spans="4:7" x14ac:dyDescent="0.25">
      <c r="D190"/>
      <c r="G190"/>
    </row>
    <row r="191" spans="4:7" x14ac:dyDescent="0.25">
      <c r="D191"/>
      <c r="G191"/>
    </row>
    <row r="192" spans="4:7" x14ac:dyDescent="0.25">
      <c r="D192"/>
      <c r="G192"/>
    </row>
    <row r="193" spans="4:7" x14ac:dyDescent="0.25">
      <c r="D193"/>
      <c r="G193"/>
    </row>
    <row r="194" spans="4:7" x14ac:dyDescent="0.25">
      <c r="D194"/>
      <c r="G194"/>
    </row>
    <row r="195" spans="4:7" x14ac:dyDescent="0.25">
      <c r="D195"/>
      <c r="G195"/>
    </row>
    <row r="196" spans="4:7" x14ac:dyDescent="0.25">
      <c r="D196"/>
      <c r="G196"/>
    </row>
    <row r="197" spans="4:7" x14ac:dyDescent="0.25">
      <c r="D197"/>
      <c r="G197"/>
    </row>
    <row r="198" spans="4:7" x14ac:dyDescent="0.25">
      <c r="D198"/>
      <c r="G198"/>
    </row>
    <row r="199" spans="4:7" x14ac:dyDescent="0.25">
      <c r="D199"/>
      <c r="G199"/>
    </row>
    <row r="200" spans="4:7" x14ac:dyDescent="0.25">
      <c r="D200"/>
      <c r="G200"/>
    </row>
    <row r="201" spans="4:7" x14ac:dyDescent="0.25">
      <c r="D201"/>
      <c r="G201"/>
    </row>
    <row r="202" spans="4:7" x14ac:dyDescent="0.25">
      <c r="D202"/>
      <c r="G202"/>
    </row>
    <row r="203" spans="4:7" x14ac:dyDescent="0.25">
      <c r="D203"/>
      <c r="G203"/>
    </row>
    <row r="204" spans="4:7" x14ac:dyDescent="0.25">
      <c r="D204"/>
      <c r="G204"/>
    </row>
    <row r="205" spans="4:7" x14ac:dyDescent="0.25">
      <c r="D205"/>
      <c r="G205"/>
    </row>
    <row r="206" spans="4:7" x14ac:dyDescent="0.25">
      <c r="D206"/>
      <c r="G206"/>
    </row>
    <row r="207" spans="4:7" x14ac:dyDescent="0.25">
      <c r="D207"/>
      <c r="G207"/>
    </row>
    <row r="208" spans="4:7" x14ac:dyDescent="0.25">
      <c r="D208"/>
      <c r="G208"/>
    </row>
    <row r="209" spans="4:7" x14ac:dyDescent="0.25">
      <c r="D209"/>
      <c r="G209"/>
    </row>
    <row r="210" spans="4:7" x14ac:dyDescent="0.25">
      <c r="D210"/>
      <c r="G210"/>
    </row>
    <row r="211" spans="4:7" x14ac:dyDescent="0.25">
      <c r="D211"/>
      <c r="G211"/>
    </row>
    <row r="212" spans="4:7" x14ac:dyDescent="0.25">
      <c r="D212"/>
      <c r="G212"/>
    </row>
    <row r="213" spans="4:7" x14ac:dyDescent="0.25">
      <c r="D213"/>
      <c r="G213"/>
    </row>
    <row r="214" spans="4:7" x14ac:dyDescent="0.25">
      <c r="D214"/>
      <c r="G214"/>
    </row>
    <row r="215" spans="4:7" x14ac:dyDescent="0.25">
      <c r="D215"/>
      <c r="G215"/>
    </row>
    <row r="216" spans="4:7" x14ac:dyDescent="0.25">
      <c r="D216"/>
      <c r="G216"/>
    </row>
    <row r="217" spans="4:7" x14ac:dyDescent="0.25">
      <c r="D217"/>
      <c r="G217"/>
    </row>
    <row r="218" spans="4:7" x14ac:dyDescent="0.25">
      <c r="D218"/>
      <c r="G218"/>
    </row>
    <row r="219" spans="4:7" x14ac:dyDescent="0.25">
      <c r="D219"/>
      <c r="G219"/>
    </row>
    <row r="220" spans="4:7" x14ac:dyDescent="0.25">
      <c r="D220"/>
      <c r="G220"/>
    </row>
    <row r="221" spans="4:7" x14ac:dyDescent="0.25">
      <c r="D221"/>
      <c r="G221"/>
    </row>
    <row r="222" spans="4:7" x14ac:dyDescent="0.25">
      <c r="D222"/>
      <c r="G222"/>
    </row>
    <row r="223" spans="4:7" x14ac:dyDescent="0.25">
      <c r="D223"/>
      <c r="G223"/>
    </row>
    <row r="224" spans="4:7" x14ac:dyDescent="0.25">
      <c r="D224"/>
      <c r="G224"/>
    </row>
    <row r="225" spans="4:7" x14ac:dyDescent="0.25">
      <c r="D225"/>
      <c r="G225"/>
    </row>
    <row r="226" spans="4:7" x14ac:dyDescent="0.25">
      <c r="D226"/>
      <c r="G226"/>
    </row>
    <row r="227" spans="4:7" x14ac:dyDescent="0.25">
      <c r="D227"/>
      <c r="G227"/>
    </row>
    <row r="228" spans="4:7" x14ac:dyDescent="0.25">
      <c r="D228"/>
      <c r="G228"/>
    </row>
    <row r="229" spans="4:7" x14ac:dyDescent="0.25">
      <c r="D229"/>
      <c r="G229"/>
    </row>
    <row r="230" spans="4:7" x14ac:dyDescent="0.25">
      <c r="D230"/>
      <c r="G230"/>
    </row>
    <row r="231" spans="4:7" x14ac:dyDescent="0.25">
      <c r="D231"/>
      <c r="G231"/>
    </row>
    <row r="232" spans="4:7" x14ac:dyDescent="0.25">
      <c r="D232"/>
      <c r="G232"/>
    </row>
    <row r="233" spans="4:7" x14ac:dyDescent="0.25">
      <c r="D233"/>
      <c r="G233"/>
    </row>
    <row r="234" spans="4:7" x14ac:dyDescent="0.25">
      <c r="D234"/>
      <c r="G234"/>
    </row>
    <row r="235" spans="4:7" x14ac:dyDescent="0.25">
      <c r="D235"/>
      <c r="G235"/>
    </row>
    <row r="236" spans="4:7" x14ac:dyDescent="0.25">
      <c r="D236"/>
      <c r="G236"/>
    </row>
    <row r="237" spans="4:7" x14ac:dyDescent="0.25">
      <c r="D237"/>
      <c r="G237"/>
    </row>
    <row r="238" spans="4:7" x14ac:dyDescent="0.25">
      <c r="D238"/>
      <c r="G238"/>
    </row>
    <row r="239" spans="4:7" x14ac:dyDescent="0.25">
      <c r="D239"/>
      <c r="G239"/>
    </row>
    <row r="240" spans="4:7" x14ac:dyDescent="0.25">
      <c r="D240"/>
      <c r="G240"/>
    </row>
    <row r="241" spans="4:7" x14ac:dyDescent="0.25">
      <c r="D241"/>
      <c r="G241"/>
    </row>
    <row r="242" spans="4:7" x14ac:dyDescent="0.25">
      <c r="D242"/>
      <c r="G242"/>
    </row>
    <row r="243" spans="4:7" x14ac:dyDescent="0.25">
      <c r="D243"/>
      <c r="G243"/>
    </row>
    <row r="244" spans="4:7" x14ac:dyDescent="0.25">
      <c r="D244"/>
      <c r="G244"/>
    </row>
    <row r="245" spans="4:7" x14ac:dyDescent="0.25">
      <c r="D245"/>
      <c r="G245"/>
    </row>
    <row r="246" spans="4:7" x14ac:dyDescent="0.25">
      <c r="D246"/>
      <c r="G246"/>
    </row>
    <row r="247" spans="4:7" x14ac:dyDescent="0.25">
      <c r="D247"/>
      <c r="G247"/>
    </row>
    <row r="248" spans="4:7" x14ac:dyDescent="0.25">
      <c r="D248"/>
      <c r="G248"/>
    </row>
    <row r="249" spans="4:7" x14ac:dyDescent="0.25">
      <c r="D249"/>
      <c r="G249"/>
    </row>
    <row r="250" spans="4:7" x14ac:dyDescent="0.25">
      <c r="D250"/>
      <c r="G250"/>
    </row>
    <row r="251" spans="4:7" x14ac:dyDescent="0.25">
      <c r="D251"/>
      <c r="G251"/>
    </row>
    <row r="252" spans="4:7" x14ac:dyDescent="0.25">
      <c r="D252"/>
      <c r="G252"/>
    </row>
    <row r="253" spans="4:7" x14ac:dyDescent="0.25">
      <c r="D253"/>
      <c r="G253"/>
    </row>
    <row r="254" spans="4:7" x14ac:dyDescent="0.25">
      <c r="D254"/>
      <c r="G254"/>
    </row>
    <row r="255" spans="4:7" x14ac:dyDescent="0.25">
      <c r="D255"/>
      <c r="G255"/>
    </row>
    <row r="256" spans="4:7" x14ac:dyDescent="0.25">
      <c r="D256"/>
      <c r="G256"/>
    </row>
    <row r="257" spans="4:7" x14ac:dyDescent="0.25">
      <c r="D257"/>
      <c r="G257"/>
    </row>
    <row r="258" spans="4:7" x14ac:dyDescent="0.25">
      <c r="D258"/>
      <c r="G258"/>
    </row>
    <row r="259" spans="4:7" x14ac:dyDescent="0.25">
      <c r="D259"/>
      <c r="G259"/>
    </row>
    <row r="260" spans="4:7" x14ac:dyDescent="0.25">
      <c r="D260"/>
      <c r="G260"/>
    </row>
    <row r="261" spans="4:7" x14ac:dyDescent="0.25">
      <c r="D261"/>
      <c r="G261"/>
    </row>
    <row r="262" spans="4:7" x14ac:dyDescent="0.25">
      <c r="D262"/>
      <c r="G262"/>
    </row>
    <row r="263" spans="4:7" x14ac:dyDescent="0.25">
      <c r="D263"/>
      <c r="G263"/>
    </row>
    <row r="264" spans="4:7" x14ac:dyDescent="0.25">
      <c r="D264"/>
      <c r="G264"/>
    </row>
    <row r="265" spans="4:7" x14ac:dyDescent="0.25">
      <c r="D265"/>
      <c r="G265"/>
    </row>
    <row r="266" spans="4:7" x14ac:dyDescent="0.25">
      <c r="D266"/>
      <c r="G266"/>
    </row>
    <row r="267" spans="4:7" x14ac:dyDescent="0.25">
      <c r="D267"/>
      <c r="G267"/>
    </row>
    <row r="268" spans="4:7" x14ac:dyDescent="0.25">
      <c r="D268"/>
      <c r="G268"/>
    </row>
    <row r="269" spans="4:7" x14ac:dyDescent="0.25">
      <c r="D269"/>
      <c r="G269"/>
    </row>
    <row r="270" spans="4:7" x14ac:dyDescent="0.25">
      <c r="D270"/>
      <c r="G270"/>
    </row>
    <row r="271" spans="4:7" x14ac:dyDescent="0.25">
      <c r="D271"/>
      <c r="G271"/>
    </row>
    <row r="272" spans="4:7" x14ac:dyDescent="0.25">
      <c r="D272"/>
      <c r="G272"/>
    </row>
    <row r="273" spans="4:7" x14ac:dyDescent="0.25">
      <c r="D273"/>
      <c r="G273"/>
    </row>
    <row r="274" spans="4:7" x14ac:dyDescent="0.25">
      <c r="D274"/>
      <c r="G274"/>
    </row>
    <row r="275" spans="4:7" x14ac:dyDescent="0.25">
      <c r="D275"/>
      <c r="G275"/>
    </row>
    <row r="276" spans="4:7" x14ac:dyDescent="0.25">
      <c r="D276"/>
      <c r="G276"/>
    </row>
    <row r="277" spans="4:7" x14ac:dyDescent="0.25">
      <c r="D277"/>
      <c r="G277"/>
    </row>
    <row r="278" spans="4:7" x14ac:dyDescent="0.25">
      <c r="D278"/>
      <c r="G278"/>
    </row>
    <row r="279" spans="4:7" x14ac:dyDescent="0.25">
      <c r="D279"/>
      <c r="G279"/>
    </row>
    <row r="280" spans="4:7" x14ac:dyDescent="0.25">
      <c r="D280"/>
      <c r="G280"/>
    </row>
    <row r="281" spans="4:7" x14ac:dyDescent="0.25">
      <c r="D281"/>
      <c r="G281"/>
    </row>
    <row r="282" spans="4:7" x14ac:dyDescent="0.25">
      <c r="D282"/>
      <c r="G282"/>
    </row>
    <row r="283" spans="4:7" x14ac:dyDescent="0.25">
      <c r="D283"/>
      <c r="G283"/>
    </row>
    <row r="284" spans="4:7" x14ac:dyDescent="0.25">
      <c r="D284"/>
      <c r="G284"/>
    </row>
    <row r="285" spans="4:7" x14ac:dyDescent="0.25">
      <c r="D285"/>
      <c r="G285"/>
    </row>
    <row r="286" spans="4:7" x14ac:dyDescent="0.25">
      <c r="D286"/>
      <c r="G286"/>
    </row>
    <row r="287" spans="4:7" x14ac:dyDescent="0.25">
      <c r="D287"/>
      <c r="G287"/>
    </row>
    <row r="288" spans="4:7" x14ac:dyDescent="0.25">
      <c r="D288"/>
      <c r="G288"/>
    </row>
    <row r="289" spans="4:7" x14ac:dyDescent="0.25">
      <c r="D289"/>
      <c r="G289"/>
    </row>
    <row r="290" spans="4:7" x14ac:dyDescent="0.25">
      <c r="D290"/>
      <c r="G290"/>
    </row>
    <row r="291" spans="4:7" x14ac:dyDescent="0.25">
      <c r="D291"/>
      <c r="G291"/>
    </row>
    <row r="292" spans="4:7" x14ac:dyDescent="0.25">
      <c r="D292"/>
      <c r="G292"/>
    </row>
    <row r="293" spans="4:7" x14ac:dyDescent="0.25">
      <c r="D293"/>
      <c r="G293"/>
    </row>
    <row r="294" spans="4:7" x14ac:dyDescent="0.25">
      <c r="D294"/>
      <c r="G294"/>
    </row>
    <row r="295" spans="4:7" x14ac:dyDescent="0.25">
      <c r="D295"/>
      <c r="G295"/>
    </row>
    <row r="296" spans="4:7" x14ac:dyDescent="0.25">
      <c r="D296"/>
      <c r="G296"/>
    </row>
    <row r="297" spans="4:7" x14ac:dyDescent="0.25">
      <c r="D297"/>
      <c r="G297"/>
    </row>
    <row r="298" spans="4:7" x14ac:dyDescent="0.25">
      <c r="D298"/>
      <c r="G298"/>
    </row>
    <row r="299" spans="4:7" x14ac:dyDescent="0.25">
      <c r="D299"/>
      <c r="G299"/>
    </row>
    <row r="300" spans="4:7" x14ac:dyDescent="0.25">
      <c r="D300"/>
      <c r="G300"/>
    </row>
    <row r="301" spans="4:7" x14ac:dyDescent="0.25">
      <c r="D301"/>
      <c r="G301"/>
    </row>
    <row r="302" spans="4:7" x14ac:dyDescent="0.25">
      <c r="D302"/>
      <c r="G302"/>
    </row>
    <row r="303" spans="4:7" x14ac:dyDescent="0.25">
      <c r="D303"/>
      <c r="G303"/>
    </row>
    <row r="304" spans="4:7" x14ac:dyDescent="0.25">
      <c r="D304"/>
      <c r="G304"/>
    </row>
    <row r="305" spans="4:7" x14ac:dyDescent="0.25">
      <c r="D305"/>
      <c r="G305"/>
    </row>
    <row r="306" spans="4:7" x14ac:dyDescent="0.25">
      <c r="D306"/>
      <c r="G306"/>
    </row>
    <row r="307" spans="4:7" x14ac:dyDescent="0.25">
      <c r="D307"/>
      <c r="G307"/>
    </row>
    <row r="308" spans="4:7" x14ac:dyDescent="0.25">
      <c r="D308"/>
      <c r="G308"/>
    </row>
    <row r="309" spans="4:7" x14ac:dyDescent="0.25">
      <c r="D309"/>
      <c r="G309"/>
    </row>
    <row r="310" spans="4:7" x14ac:dyDescent="0.25">
      <c r="D310"/>
      <c r="G310"/>
    </row>
    <row r="311" spans="4:7" x14ac:dyDescent="0.25">
      <c r="D311"/>
      <c r="G311"/>
    </row>
    <row r="312" spans="4:7" x14ac:dyDescent="0.25">
      <c r="D312"/>
      <c r="G312"/>
    </row>
    <row r="313" spans="4:7" x14ac:dyDescent="0.25">
      <c r="D313"/>
      <c r="G313"/>
    </row>
    <row r="314" spans="4:7" x14ac:dyDescent="0.25">
      <c r="D314"/>
      <c r="G314"/>
    </row>
    <row r="315" spans="4:7" x14ac:dyDescent="0.25">
      <c r="D315"/>
      <c r="G315"/>
    </row>
    <row r="316" spans="4:7" x14ac:dyDescent="0.25">
      <c r="D316"/>
      <c r="G316"/>
    </row>
    <row r="317" spans="4:7" x14ac:dyDescent="0.25">
      <c r="D317"/>
      <c r="G317"/>
    </row>
    <row r="318" spans="4:7" x14ac:dyDescent="0.25">
      <c r="D318"/>
      <c r="G318"/>
    </row>
    <row r="319" spans="4:7" x14ac:dyDescent="0.25">
      <c r="D319"/>
      <c r="G319"/>
    </row>
    <row r="320" spans="4:7" x14ac:dyDescent="0.25">
      <c r="D320"/>
      <c r="G320"/>
    </row>
    <row r="321" spans="4:7" x14ac:dyDescent="0.25">
      <c r="D321"/>
      <c r="G321"/>
    </row>
    <row r="322" spans="4:7" x14ac:dyDescent="0.25">
      <c r="D322"/>
      <c r="G322"/>
    </row>
    <row r="323" spans="4:7" x14ac:dyDescent="0.25">
      <c r="D323"/>
      <c r="G323"/>
    </row>
    <row r="324" spans="4:7" x14ac:dyDescent="0.25">
      <c r="D324"/>
      <c r="G324"/>
    </row>
    <row r="325" spans="4:7" x14ac:dyDescent="0.25">
      <c r="D325"/>
      <c r="G325"/>
    </row>
    <row r="326" spans="4:7" x14ac:dyDescent="0.25">
      <c r="D326"/>
      <c r="G326"/>
    </row>
    <row r="327" spans="4:7" x14ac:dyDescent="0.25">
      <c r="D327"/>
      <c r="G327"/>
    </row>
    <row r="328" spans="4:7" x14ac:dyDescent="0.25">
      <c r="D328"/>
      <c r="G328"/>
    </row>
    <row r="329" spans="4:7" x14ac:dyDescent="0.25">
      <c r="D329"/>
      <c r="G329"/>
    </row>
    <row r="330" spans="4:7" x14ac:dyDescent="0.25">
      <c r="D330"/>
      <c r="G330"/>
    </row>
    <row r="331" spans="4:7" x14ac:dyDescent="0.25">
      <c r="D331"/>
      <c r="G331"/>
    </row>
    <row r="332" spans="4:7" x14ac:dyDescent="0.25">
      <c r="D332"/>
      <c r="G332"/>
    </row>
    <row r="333" spans="4:7" x14ac:dyDescent="0.25">
      <c r="D333"/>
      <c r="G333"/>
    </row>
    <row r="334" spans="4:7" x14ac:dyDescent="0.25">
      <c r="D334"/>
      <c r="G334"/>
    </row>
    <row r="335" spans="4:7" x14ac:dyDescent="0.25">
      <c r="D335"/>
      <c r="G335"/>
    </row>
    <row r="336" spans="4:7" x14ac:dyDescent="0.25">
      <c r="D336"/>
      <c r="G336"/>
    </row>
    <row r="337" spans="4:7" x14ac:dyDescent="0.25">
      <c r="D337"/>
      <c r="G337"/>
    </row>
    <row r="338" spans="4:7" x14ac:dyDescent="0.25">
      <c r="D338"/>
      <c r="G338"/>
    </row>
    <row r="339" spans="4:7" x14ac:dyDescent="0.25">
      <c r="D339"/>
      <c r="G339"/>
    </row>
    <row r="340" spans="4:7" x14ac:dyDescent="0.25">
      <c r="D340"/>
      <c r="G340"/>
    </row>
    <row r="341" spans="4:7" x14ac:dyDescent="0.25">
      <c r="D341"/>
      <c r="G341"/>
    </row>
    <row r="342" spans="4:7" x14ac:dyDescent="0.25">
      <c r="D342"/>
      <c r="G342"/>
    </row>
    <row r="343" spans="4:7" x14ac:dyDescent="0.25">
      <c r="D343"/>
      <c r="G343"/>
    </row>
    <row r="344" spans="4:7" x14ac:dyDescent="0.25">
      <c r="D344"/>
      <c r="G344"/>
    </row>
    <row r="345" spans="4:7" x14ac:dyDescent="0.25">
      <c r="D345"/>
      <c r="G345"/>
    </row>
    <row r="346" spans="4:7" x14ac:dyDescent="0.25">
      <c r="D346"/>
      <c r="G346"/>
    </row>
    <row r="347" spans="4:7" x14ac:dyDescent="0.25">
      <c r="D347"/>
      <c r="G347"/>
    </row>
    <row r="348" spans="4:7" x14ac:dyDescent="0.25">
      <c r="D348"/>
      <c r="G348"/>
    </row>
    <row r="349" spans="4:7" x14ac:dyDescent="0.25">
      <c r="D349"/>
      <c r="G349"/>
    </row>
    <row r="350" spans="4:7" x14ac:dyDescent="0.25">
      <c r="D350"/>
      <c r="G350"/>
    </row>
    <row r="351" spans="4:7" x14ac:dyDescent="0.25">
      <c r="D351"/>
      <c r="G351"/>
    </row>
    <row r="352" spans="4:7" x14ac:dyDescent="0.25">
      <c r="D352"/>
      <c r="G352"/>
    </row>
    <row r="353" spans="4:7" x14ac:dyDescent="0.25">
      <c r="D353"/>
      <c r="G353"/>
    </row>
    <row r="354" spans="4:7" x14ac:dyDescent="0.25">
      <c r="D354"/>
      <c r="G354"/>
    </row>
    <row r="355" spans="4:7" x14ac:dyDescent="0.25">
      <c r="D355"/>
      <c r="G355"/>
    </row>
    <row r="356" spans="4:7" x14ac:dyDescent="0.25">
      <c r="D356"/>
      <c r="G356"/>
    </row>
    <row r="357" spans="4:7" x14ac:dyDescent="0.25">
      <c r="D357"/>
      <c r="G357"/>
    </row>
    <row r="358" spans="4:7" x14ac:dyDescent="0.25">
      <c r="D358"/>
      <c r="G358"/>
    </row>
    <row r="359" spans="4:7" x14ac:dyDescent="0.25">
      <c r="D359"/>
      <c r="G359"/>
    </row>
    <row r="360" spans="4:7" x14ac:dyDescent="0.25">
      <c r="D360"/>
      <c r="G360"/>
    </row>
    <row r="361" spans="4:7" x14ac:dyDescent="0.25">
      <c r="D361"/>
      <c r="G361"/>
    </row>
    <row r="362" spans="4:7" x14ac:dyDescent="0.25">
      <c r="D362"/>
      <c r="G362"/>
    </row>
    <row r="363" spans="4:7" x14ac:dyDescent="0.25">
      <c r="D363"/>
      <c r="G363"/>
    </row>
    <row r="364" spans="4:7" x14ac:dyDescent="0.25">
      <c r="D364"/>
      <c r="G364"/>
    </row>
    <row r="365" spans="4:7" x14ac:dyDescent="0.25">
      <c r="D365"/>
      <c r="G365"/>
    </row>
    <row r="366" spans="4:7" x14ac:dyDescent="0.25">
      <c r="D366"/>
      <c r="G366"/>
    </row>
    <row r="367" spans="4:7" x14ac:dyDescent="0.25">
      <c r="D367"/>
      <c r="G367"/>
    </row>
    <row r="368" spans="4:7" x14ac:dyDescent="0.25">
      <c r="D368"/>
      <c r="G368"/>
    </row>
    <row r="369" spans="4:7" x14ac:dyDescent="0.25">
      <c r="D369"/>
      <c r="G369"/>
    </row>
    <row r="370" spans="4:7" x14ac:dyDescent="0.25">
      <c r="D370"/>
      <c r="G370"/>
    </row>
    <row r="371" spans="4:7" x14ac:dyDescent="0.25">
      <c r="D371"/>
      <c r="G371"/>
    </row>
    <row r="372" spans="4:7" x14ac:dyDescent="0.25">
      <c r="D372"/>
      <c r="G372"/>
    </row>
    <row r="373" spans="4:7" x14ac:dyDescent="0.25">
      <c r="D373"/>
      <c r="G373"/>
    </row>
    <row r="374" spans="4:7" x14ac:dyDescent="0.25">
      <c r="D374"/>
      <c r="G374"/>
    </row>
    <row r="375" spans="4:7" x14ac:dyDescent="0.25">
      <c r="D375"/>
      <c r="G375"/>
    </row>
    <row r="376" spans="4:7" x14ac:dyDescent="0.25">
      <c r="D376"/>
      <c r="G376"/>
    </row>
    <row r="377" spans="4:7" x14ac:dyDescent="0.25">
      <c r="D377"/>
      <c r="G377"/>
    </row>
    <row r="378" spans="4:7" x14ac:dyDescent="0.25">
      <c r="D378"/>
      <c r="G378"/>
    </row>
    <row r="379" spans="4:7" x14ac:dyDescent="0.25">
      <c r="D379"/>
      <c r="G379"/>
    </row>
    <row r="380" spans="4:7" x14ac:dyDescent="0.25">
      <c r="D380"/>
      <c r="G380"/>
    </row>
    <row r="381" spans="4:7" x14ac:dyDescent="0.25">
      <c r="D381"/>
      <c r="G381"/>
    </row>
    <row r="382" spans="4:7" x14ac:dyDescent="0.25">
      <c r="D382"/>
      <c r="G382"/>
    </row>
    <row r="383" spans="4:7" x14ac:dyDescent="0.25">
      <c r="D383"/>
      <c r="G383"/>
    </row>
    <row r="384" spans="4:7" x14ac:dyDescent="0.25">
      <c r="D384"/>
      <c r="G384"/>
    </row>
    <row r="385" spans="4:7" x14ac:dyDescent="0.25">
      <c r="D385"/>
      <c r="G385"/>
    </row>
    <row r="386" spans="4:7" x14ac:dyDescent="0.25">
      <c r="D386"/>
      <c r="G386"/>
    </row>
    <row r="387" spans="4:7" x14ac:dyDescent="0.25">
      <c r="D387"/>
      <c r="G387"/>
    </row>
    <row r="388" spans="4:7" x14ac:dyDescent="0.25">
      <c r="D388"/>
      <c r="G388"/>
    </row>
    <row r="389" spans="4:7" x14ac:dyDescent="0.25">
      <c r="D389"/>
      <c r="G389"/>
    </row>
    <row r="390" spans="4:7" x14ac:dyDescent="0.25">
      <c r="D390"/>
      <c r="G390"/>
    </row>
    <row r="391" spans="4:7" x14ac:dyDescent="0.25">
      <c r="D391"/>
      <c r="G391"/>
    </row>
    <row r="392" spans="4:7" x14ac:dyDescent="0.25">
      <c r="D392"/>
      <c r="G392"/>
    </row>
    <row r="393" spans="4:7" x14ac:dyDescent="0.25">
      <c r="D393"/>
      <c r="G393"/>
    </row>
    <row r="394" spans="4:7" x14ac:dyDescent="0.25">
      <c r="D394"/>
      <c r="G394"/>
    </row>
    <row r="395" spans="4:7" x14ac:dyDescent="0.25">
      <c r="D395"/>
      <c r="G395"/>
    </row>
    <row r="396" spans="4:7" x14ac:dyDescent="0.25">
      <c r="D396"/>
      <c r="G396"/>
    </row>
    <row r="397" spans="4:7" x14ac:dyDescent="0.25">
      <c r="D397"/>
      <c r="G397"/>
    </row>
    <row r="398" spans="4:7" x14ac:dyDescent="0.25">
      <c r="D398"/>
      <c r="G398"/>
    </row>
    <row r="399" spans="4:7" x14ac:dyDescent="0.25">
      <c r="D399"/>
      <c r="G399"/>
    </row>
    <row r="400" spans="4:7" x14ac:dyDescent="0.25">
      <c r="D400"/>
      <c r="G400"/>
    </row>
    <row r="401" spans="4:7" x14ac:dyDescent="0.25">
      <c r="D401"/>
      <c r="G401"/>
    </row>
    <row r="402" spans="4:7" x14ac:dyDescent="0.25">
      <c r="D402"/>
      <c r="G402"/>
    </row>
    <row r="403" spans="4:7" x14ac:dyDescent="0.25">
      <c r="D403"/>
      <c r="G403"/>
    </row>
    <row r="404" spans="4:7" x14ac:dyDescent="0.25">
      <c r="D404"/>
      <c r="G404"/>
    </row>
    <row r="405" spans="4:7" x14ac:dyDescent="0.25">
      <c r="D405"/>
      <c r="G405"/>
    </row>
    <row r="406" spans="4:7" x14ac:dyDescent="0.25">
      <c r="D406"/>
      <c r="G406"/>
    </row>
    <row r="407" spans="4:7" x14ac:dyDescent="0.25">
      <c r="D407"/>
      <c r="G407"/>
    </row>
    <row r="408" spans="4:7" x14ac:dyDescent="0.25">
      <c r="D408"/>
      <c r="G408"/>
    </row>
    <row r="409" spans="4:7" x14ac:dyDescent="0.25">
      <c r="D409"/>
      <c r="G409"/>
    </row>
    <row r="410" spans="4:7" x14ac:dyDescent="0.25">
      <c r="D410"/>
      <c r="G410"/>
    </row>
    <row r="411" spans="4:7" x14ac:dyDescent="0.25">
      <c r="D411"/>
      <c r="G411"/>
    </row>
    <row r="412" spans="4:7" x14ac:dyDescent="0.25">
      <c r="D412"/>
      <c r="G412"/>
    </row>
    <row r="413" spans="4:7" x14ac:dyDescent="0.25">
      <c r="D413"/>
      <c r="G413"/>
    </row>
    <row r="414" spans="4:7" x14ac:dyDescent="0.25">
      <c r="D414"/>
      <c r="G414"/>
    </row>
    <row r="415" spans="4:7" x14ac:dyDescent="0.25">
      <c r="D415"/>
      <c r="G415"/>
    </row>
    <row r="416" spans="4:7" x14ac:dyDescent="0.25">
      <c r="D416"/>
      <c r="G416"/>
    </row>
    <row r="417" spans="4:7" x14ac:dyDescent="0.25">
      <c r="D417"/>
      <c r="G417"/>
    </row>
    <row r="418" spans="4:7" x14ac:dyDescent="0.25">
      <c r="D418"/>
      <c r="G418"/>
    </row>
    <row r="419" spans="4:7" x14ac:dyDescent="0.25">
      <c r="D419"/>
      <c r="G419"/>
    </row>
    <row r="420" spans="4:7" x14ac:dyDescent="0.25">
      <c r="D420"/>
      <c r="G420"/>
    </row>
    <row r="421" spans="4:7" x14ac:dyDescent="0.25">
      <c r="D421"/>
      <c r="G421"/>
    </row>
    <row r="422" spans="4:7" x14ac:dyDescent="0.25">
      <c r="D422"/>
      <c r="G422"/>
    </row>
    <row r="423" spans="4:7" x14ac:dyDescent="0.25">
      <c r="D423"/>
      <c r="G423"/>
    </row>
    <row r="424" spans="4:7" x14ac:dyDescent="0.25">
      <c r="D424"/>
      <c r="G424"/>
    </row>
    <row r="425" spans="4:7" x14ac:dyDescent="0.25">
      <c r="D425"/>
      <c r="G425"/>
    </row>
    <row r="426" spans="4:7" x14ac:dyDescent="0.25">
      <c r="D426"/>
      <c r="G426"/>
    </row>
    <row r="427" spans="4:7" x14ac:dyDescent="0.25">
      <c r="D427"/>
      <c r="G427"/>
    </row>
    <row r="428" spans="4:7" x14ac:dyDescent="0.25">
      <c r="D428"/>
      <c r="G428"/>
    </row>
    <row r="429" spans="4:7" x14ac:dyDescent="0.25">
      <c r="D429"/>
      <c r="G429"/>
    </row>
    <row r="430" spans="4:7" x14ac:dyDescent="0.25">
      <c r="D430"/>
      <c r="G430"/>
    </row>
    <row r="431" spans="4:7" x14ac:dyDescent="0.25">
      <c r="D431"/>
      <c r="G431"/>
    </row>
    <row r="432" spans="4:7" x14ac:dyDescent="0.25">
      <c r="D432"/>
      <c r="G432"/>
    </row>
    <row r="433" spans="4:7" x14ac:dyDescent="0.25">
      <c r="D433"/>
      <c r="G433"/>
    </row>
    <row r="434" spans="4:7" x14ac:dyDescent="0.25">
      <c r="D434"/>
      <c r="G434"/>
    </row>
    <row r="435" spans="4:7" x14ac:dyDescent="0.25">
      <c r="D435"/>
      <c r="G435"/>
    </row>
    <row r="436" spans="4:7" x14ac:dyDescent="0.25">
      <c r="D436"/>
      <c r="G436"/>
    </row>
    <row r="437" spans="4:7" x14ac:dyDescent="0.25">
      <c r="D437"/>
      <c r="G437"/>
    </row>
    <row r="438" spans="4:7" x14ac:dyDescent="0.25">
      <c r="D438"/>
      <c r="G438"/>
    </row>
    <row r="439" spans="4:7" x14ac:dyDescent="0.25">
      <c r="D439"/>
      <c r="G439"/>
    </row>
    <row r="440" spans="4:7" x14ac:dyDescent="0.25">
      <c r="D440"/>
      <c r="G440"/>
    </row>
    <row r="441" spans="4:7" x14ac:dyDescent="0.25">
      <c r="D441"/>
      <c r="G441"/>
    </row>
    <row r="442" spans="4:7" x14ac:dyDescent="0.25">
      <c r="D442"/>
      <c r="G442"/>
    </row>
    <row r="443" spans="4:7" x14ac:dyDescent="0.25">
      <c r="D443"/>
      <c r="G443"/>
    </row>
    <row r="444" spans="4:7" x14ac:dyDescent="0.25">
      <c r="D444"/>
      <c r="G444"/>
    </row>
    <row r="445" spans="4:7" x14ac:dyDescent="0.25">
      <c r="D445"/>
      <c r="G445"/>
    </row>
    <row r="446" spans="4:7" x14ac:dyDescent="0.25">
      <c r="D446"/>
      <c r="G446"/>
    </row>
    <row r="447" spans="4:7" x14ac:dyDescent="0.25">
      <c r="D447"/>
      <c r="G447"/>
    </row>
    <row r="448" spans="4:7" x14ac:dyDescent="0.25">
      <c r="D448"/>
      <c r="G448"/>
    </row>
    <row r="449" spans="4:7" x14ac:dyDescent="0.25">
      <c r="D449"/>
      <c r="G449"/>
    </row>
    <row r="450" spans="4:7" x14ac:dyDescent="0.25">
      <c r="D450"/>
      <c r="G450"/>
    </row>
    <row r="451" spans="4:7" x14ac:dyDescent="0.25">
      <c r="D451"/>
      <c r="G451"/>
    </row>
    <row r="452" spans="4:7" x14ac:dyDescent="0.25">
      <c r="D452"/>
      <c r="G452"/>
    </row>
    <row r="453" spans="4:7" x14ac:dyDescent="0.25">
      <c r="D453"/>
      <c r="G453"/>
    </row>
    <row r="454" spans="4:7" x14ac:dyDescent="0.25">
      <c r="D454"/>
      <c r="G454"/>
    </row>
    <row r="455" spans="4:7" x14ac:dyDescent="0.25">
      <c r="D455"/>
      <c r="G455"/>
    </row>
    <row r="456" spans="4:7" x14ac:dyDescent="0.25">
      <c r="D456"/>
      <c r="G456"/>
    </row>
    <row r="457" spans="4:7" x14ac:dyDescent="0.25">
      <c r="D457"/>
      <c r="G457"/>
    </row>
    <row r="458" spans="4:7" x14ac:dyDescent="0.25">
      <c r="D458"/>
      <c r="G458"/>
    </row>
    <row r="459" spans="4:7" x14ac:dyDescent="0.25">
      <c r="D459"/>
      <c r="G459"/>
    </row>
    <row r="460" spans="4:7" x14ac:dyDescent="0.25">
      <c r="D460"/>
      <c r="G460"/>
    </row>
    <row r="461" spans="4:7" x14ac:dyDescent="0.25">
      <c r="D461"/>
      <c r="G461"/>
    </row>
    <row r="462" spans="4:7" x14ac:dyDescent="0.25">
      <c r="D462"/>
      <c r="G462"/>
    </row>
    <row r="463" spans="4:7" x14ac:dyDescent="0.25">
      <c r="D463"/>
      <c r="G463"/>
    </row>
    <row r="464" spans="4:7" x14ac:dyDescent="0.25">
      <c r="D464"/>
      <c r="G464"/>
    </row>
    <row r="465" spans="4:7" x14ac:dyDescent="0.25">
      <c r="D465"/>
      <c r="G465"/>
    </row>
    <row r="466" spans="4:7" x14ac:dyDescent="0.25">
      <c r="D466"/>
      <c r="G466"/>
    </row>
    <row r="467" spans="4:7" x14ac:dyDescent="0.25">
      <c r="D467"/>
      <c r="G467"/>
    </row>
    <row r="468" spans="4:7" x14ac:dyDescent="0.25">
      <c r="D468"/>
      <c r="G468"/>
    </row>
    <row r="469" spans="4:7" x14ac:dyDescent="0.25">
      <c r="D469"/>
      <c r="G469"/>
    </row>
    <row r="470" spans="4:7" x14ac:dyDescent="0.25">
      <c r="D470"/>
      <c r="G470"/>
    </row>
    <row r="471" spans="4:7" x14ac:dyDescent="0.25">
      <c r="D471"/>
      <c r="G471"/>
    </row>
    <row r="472" spans="4:7" x14ac:dyDescent="0.25">
      <c r="D472"/>
      <c r="G472"/>
    </row>
    <row r="473" spans="4:7" x14ac:dyDescent="0.25">
      <c r="D473"/>
      <c r="G473"/>
    </row>
    <row r="474" spans="4:7" x14ac:dyDescent="0.25">
      <c r="D474"/>
      <c r="G474"/>
    </row>
    <row r="475" spans="4:7" x14ac:dyDescent="0.25">
      <c r="D475"/>
      <c r="G475"/>
    </row>
    <row r="476" spans="4:7" x14ac:dyDescent="0.25">
      <c r="D476"/>
      <c r="G476"/>
    </row>
    <row r="477" spans="4:7" x14ac:dyDescent="0.25">
      <c r="D477"/>
      <c r="G477"/>
    </row>
    <row r="478" spans="4:7" x14ac:dyDescent="0.25">
      <c r="D478"/>
      <c r="G478"/>
    </row>
    <row r="479" spans="4:7" x14ac:dyDescent="0.25">
      <c r="D479"/>
      <c r="G479"/>
    </row>
    <row r="480" spans="4:7" x14ac:dyDescent="0.25">
      <c r="D480"/>
      <c r="G480"/>
    </row>
    <row r="481" spans="4:7" x14ac:dyDescent="0.25">
      <c r="D481"/>
      <c r="G481"/>
    </row>
    <row r="482" spans="4:7" x14ac:dyDescent="0.25">
      <c r="D482"/>
      <c r="G482"/>
    </row>
    <row r="483" spans="4:7" x14ac:dyDescent="0.25">
      <c r="D483"/>
      <c r="G483"/>
    </row>
    <row r="484" spans="4:7" x14ac:dyDescent="0.25">
      <c r="D484"/>
      <c r="G484"/>
    </row>
    <row r="485" spans="4:7" x14ac:dyDescent="0.25">
      <c r="D485"/>
      <c r="G485"/>
    </row>
    <row r="486" spans="4:7" x14ac:dyDescent="0.25">
      <c r="D486"/>
      <c r="G486"/>
    </row>
    <row r="487" spans="4:7" x14ac:dyDescent="0.25">
      <c r="D487"/>
      <c r="G487"/>
    </row>
    <row r="488" spans="4:7" x14ac:dyDescent="0.25">
      <c r="D488"/>
      <c r="G488"/>
    </row>
    <row r="489" spans="4:7" x14ac:dyDescent="0.25">
      <c r="D489"/>
      <c r="G489"/>
    </row>
    <row r="490" spans="4:7" x14ac:dyDescent="0.25">
      <c r="D490"/>
      <c r="G490"/>
    </row>
    <row r="491" spans="4:7" x14ac:dyDescent="0.25">
      <c r="D491"/>
      <c r="G491"/>
    </row>
    <row r="492" spans="4:7" x14ac:dyDescent="0.25">
      <c r="D492"/>
      <c r="G492"/>
    </row>
    <row r="493" spans="4:7" x14ac:dyDescent="0.25">
      <c r="D493"/>
      <c r="G493"/>
    </row>
    <row r="494" spans="4:7" x14ac:dyDescent="0.25">
      <c r="D494"/>
      <c r="G494"/>
    </row>
    <row r="495" spans="4:7" x14ac:dyDescent="0.25">
      <c r="D495"/>
      <c r="G495"/>
    </row>
    <row r="496" spans="4:7" x14ac:dyDescent="0.25">
      <c r="D496"/>
      <c r="G496"/>
    </row>
    <row r="497" spans="4:7" x14ac:dyDescent="0.25">
      <c r="D497"/>
      <c r="G497"/>
    </row>
    <row r="498" spans="4:7" x14ac:dyDescent="0.25">
      <c r="D498"/>
      <c r="G498"/>
    </row>
    <row r="499" spans="4:7" x14ac:dyDescent="0.25">
      <c r="D499"/>
      <c r="G499"/>
    </row>
    <row r="500" spans="4:7" x14ac:dyDescent="0.25">
      <c r="D500"/>
      <c r="G500"/>
    </row>
    <row r="501" spans="4:7" x14ac:dyDescent="0.25">
      <c r="D501"/>
      <c r="G501"/>
    </row>
    <row r="502" spans="4:7" x14ac:dyDescent="0.25">
      <c r="D502"/>
      <c r="G502"/>
    </row>
    <row r="503" spans="4:7" x14ac:dyDescent="0.25">
      <c r="D503"/>
      <c r="G503"/>
    </row>
    <row r="504" spans="4:7" x14ac:dyDescent="0.25">
      <c r="D504"/>
      <c r="G504"/>
    </row>
    <row r="505" spans="4:7" x14ac:dyDescent="0.25">
      <c r="D505"/>
      <c r="G505"/>
    </row>
    <row r="506" spans="4:7" x14ac:dyDescent="0.25">
      <c r="D506"/>
      <c r="G506"/>
    </row>
    <row r="507" spans="4:7" x14ac:dyDescent="0.25">
      <c r="D507"/>
      <c r="G507"/>
    </row>
    <row r="508" spans="4:7" x14ac:dyDescent="0.25">
      <c r="D508"/>
      <c r="G508"/>
    </row>
    <row r="509" spans="4:7" x14ac:dyDescent="0.25">
      <c r="D509"/>
      <c r="G509"/>
    </row>
    <row r="510" spans="4:7" x14ac:dyDescent="0.25">
      <c r="G510"/>
    </row>
  </sheetData>
  <mergeCells count="9">
    <mergeCell ref="A129:C129"/>
    <mergeCell ref="A130:C130"/>
    <mergeCell ref="A128:C128"/>
    <mergeCell ref="A1:G2"/>
    <mergeCell ref="F3:G4"/>
    <mergeCell ref="D3:E4"/>
    <mergeCell ref="B3:B4"/>
    <mergeCell ref="C3:C4"/>
    <mergeCell ref="A3:A4"/>
  </mergeCells>
  <pageMargins left="0.7" right="0.7" top="0.75" bottom="0.75" header="0.3" footer="0.3"/>
  <pageSetup paperSize="9" scale="68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2024-04-19T02:47:34Z</cp:lastPrinted>
  <dcterms:created xsi:type="dcterms:W3CDTF">2024-04-18T03:58:15Z</dcterms:created>
  <dcterms:modified xsi:type="dcterms:W3CDTF">2024-04-19T02:50:29Z</dcterms:modified>
</cp:coreProperties>
</file>